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/>
  <mc:AlternateContent xmlns:mc="http://schemas.openxmlformats.org/markup-compatibility/2006">
    <mc:Choice Requires="x15">
      <x15ac:absPath xmlns:x15ac="http://schemas.microsoft.com/office/spreadsheetml/2010/11/ac" url="M:\Streetlights\LMI\LMI Invoices\Invoices KD, MM or Fixture Replacement\FY 21\Validated Invoices\"/>
    </mc:Choice>
  </mc:AlternateContent>
  <xr:revisionPtr revIDLastSave="0" documentId="13_ncr:1_{CBCFBDE8-CE85-424B-9E32-797FFCBE8DD3}" xr6:coauthVersionLast="45" xr6:coauthVersionMax="45" xr10:uidLastSave="{00000000-0000-0000-0000-000000000000}"/>
  <bookViews>
    <workbookView xWindow="-120" yWindow="-120" windowWidth="20730" windowHeight="11160" activeTab="1" xr2:uid="{00000000-000D-0000-FFFF-FFFF00000000}"/>
  </bookViews>
  <sheets>
    <sheet name="Bi-Weekly 1-15-21" sheetId="36" r:id="rId1"/>
    <sheet name="Bi-Weekly 1-31-21" sheetId="37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105" i="37" l="1"/>
  <c r="H98" i="37"/>
  <c r="H106" i="37" s="1"/>
  <c r="H108" i="37" s="1"/>
  <c r="G44" i="37"/>
  <c r="H38" i="37"/>
  <c r="H37" i="37"/>
  <c r="H30" i="37"/>
  <c r="H124" i="36" l="1"/>
  <c r="H122" i="36"/>
  <c r="H121" i="36"/>
  <c r="H114" i="36"/>
  <c r="G60" i="36"/>
  <c r="H54" i="36"/>
  <c r="H53" i="36"/>
  <c r="H44" i="3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28BA2E68-1E5C-42D5-9A28-432D2029A4C8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0" authorId="0" shapeId="0" xr:uid="{F974C831-19D3-40F5-A06A-885186C7BF82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2" authorId="0" shapeId="0" xr:uid="{B1EC3BA8-E9A0-4653-BD7C-FBC6FEBABC4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16" authorId="0" shapeId="0" xr:uid="{D477DE30-5CE8-4D27-A66C-B7D73DB7B72F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Fluted Fiberglass</t>
        </r>
      </text>
    </comment>
    <comment ref="G18" authorId="0" shapeId="0" xr:uid="{C40A2649-D730-4EC0-9798-8A3F70719835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26" authorId="0" shapeId="0" xr:uid="{2D8C7CB7-94DF-4C9D-9583-8DCD5D80295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Richard Yoder</author>
  </authors>
  <commentList>
    <comment ref="G8" authorId="0" shapeId="0" xr:uid="{1210697E-7E99-4557-88B2-6C6D2DE0FC00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0" authorId="0" shapeId="0" xr:uid="{89D0963E-6D5F-484F-ADA8-A84B924320BF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16' Fiberglass Pole
</t>
        </r>
      </text>
    </comment>
    <comment ref="G12" authorId="0" shapeId="0" xr:uid="{05272B59-72F3-47FB-8E1E-458BF6DEEB1E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30' Round Tapered Aluminum</t>
        </r>
      </text>
    </comment>
    <comment ref="G14" authorId="0" shapeId="0" xr:uid="{20570369-0BF5-4254-8ECC-EB2029B96D2C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25' Fiberglass with 6' arm</t>
        </r>
      </text>
    </comment>
    <comment ref="G18" authorId="0" shapeId="0" xr:uid="{096CAAAD-B23E-495A-B531-65EFC8E4F98A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  <comment ref="G20" authorId="0" shapeId="0" xr:uid="{D9C0128D-F367-43C4-A995-A2B818CC82AA}">
      <text>
        <r>
          <rPr>
            <b/>
            <sz val="8"/>
            <color indexed="81"/>
            <rFont val="Tahoma"/>
            <family val="2"/>
          </rPr>
          <t>Richard Yoder:</t>
        </r>
        <r>
          <rPr>
            <sz val="8"/>
            <color indexed="81"/>
            <rFont val="Tahoma"/>
            <family val="2"/>
          </rPr>
          <t xml:space="preserve">
26' Aluminum Pendant</t>
        </r>
      </text>
    </comment>
  </commentList>
</comments>
</file>

<file path=xl/sharedStrings.xml><?xml version="1.0" encoding="utf-8"?>
<sst xmlns="http://schemas.openxmlformats.org/spreadsheetml/2006/main" count="200" uniqueCount="97">
  <si>
    <t>Invoice Worksheet</t>
  </si>
  <si>
    <t>DATE</t>
  </si>
  <si>
    <t xml:space="preserve">INVOICE # </t>
  </si>
  <si>
    <t>PAGE 1 of 2</t>
  </si>
  <si>
    <t>KNOCKDOWNS</t>
  </si>
  <si>
    <t>CALL #</t>
  </si>
  <si>
    <t>STREET NAME</t>
  </si>
  <si>
    <t>POLE #</t>
  </si>
  <si>
    <t>SERVICE
 DATE</t>
  </si>
  <si>
    <t>ITEM #</t>
  </si>
  <si>
    <t>DESCRIPTION</t>
  </si>
  <si>
    <t>TOTAL</t>
  </si>
  <si>
    <t>LED Wattage</t>
  </si>
  <si>
    <t>Cobra-Head &amp; Pole #23 LED</t>
  </si>
  <si>
    <t>Colonial &amp; Pole #16 LED</t>
  </si>
  <si>
    <t>ADDITIONAL ITEMS</t>
  </si>
  <si>
    <t>TOTAL: PAGE 1 of 2</t>
  </si>
  <si>
    <t>PAGE 2 of 2</t>
  </si>
  <si>
    <t>FIXTURE ONLY</t>
  </si>
  <si>
    <t>Montrose Road</t>
  </si>
  <si>
    <t>TOTAL: PAGE 2 of 2</t>
  </si>
  <si>
    <t>INVOICE TOTAL</t>
  </si>
  <si>
    <t>16' Black Fiberglass</t>
  </si>
  <si>
    <t>Gelding Lane</t>
  </si>
  <si>
    <t>19002</t>
  </si>
  <si>
    <t>15001</t>
  </si>
  <si>
    <t>Washington Globe &amp; Pole #17 LED</t>
  </si>
  <si>
    <t>16' Gray Fiberglass</t>
  </si>
  <si>
    <t>Wisteria Drive</t>
  </si>
  <si>
    <t>12112</t>
  </si>
  <si>
    <t>Grande Vista Drive</t>
  </si>
  <si>
    <t>201218-106</t>
  </si>
  <si>
    <t>Darnstown Road</t>
  </si>
  <si>
    <t>10051</t>
  </si>
  <si>
    <t>201221-111</t>
  </si>
  <si>
    <t>Crystal Rock Drive</t>
  </si>
  <si>
    <t>201230-107</t>
  </si>
  <si>
    <t>201231-107</t>
  </si>
  <si>
    <t>Kingsview Road</t>
  </si>
  <si>
    <t>18008</t>
  </si>
  <si>
    <t>201204-104</t>
  </si>
  <si>
    <t>13014</t>
  </si>
  <si>
    <t>201208-134</t>
  </si>
  <si>
    <t>Cherry Laurel Lane</t>
  </si>
  <si>
    <t>18013</t>
  </si>
  <si>
    <t>201215-101</t>
  </si>
  <si>
    <t>Dutchess Drive</t>
  </si>
  <si>
    <t>08006</t>
  </si>
  <si>
    <t>201215-102</t>
  </si>
  <si>
    <t>03012</t>
  </si>
  <si>
    <t>201215-110</t>
  </si>
  <si>
    <t>16019</t>
  </si>
  <si>
    <t>201216-121</t>
  </si>
  <si>
    <t>Dufief Drive</t>
  </si>
  <si>
    <t>201228-106</t>
  </si>
  <si>
    <t>Trotters Trail</t>
  </si>
  <si>
    <t>10088</t>
  </si>
  <si>
    <t>210111-112</t>
  </si>
  <si>
    <t>Delta Drive</t>
  </si>
  <si>
    <t>20004</t>
  </si>
  <si>
    <t>201226-102</t>
  </si>
  <si>
    <t>Broadbirch Drive</t>
  </si>
  <si>
    <t>02022</t>
  </si>
  <si>
    <t>Rectilinear &amp; Pole #19 LED</t>
  </si>
  <si>
    <t>201209-109</t>
  </si>
  <si>
    <t>Calverton Boulevard</t>
  </si>
  <si>
    <t>02060</t>
  </si>
  <si>
    <t>Cobra-Head &amp; Pole #25 LED</t>
  </si>
  <si>
    <t>210104-106</t>
  </si>
  <si>
    <t>Briars Road</t>
  </si>
  <si>
    <t>03022</t>
  </si>
  <si>
    <t>210119-107</t>
  </si>
  <si>
    <t>Montgomery Village Avenue</t>
  </si>
  <si>
    <t>18076</t>
  </si>
  <si>
    <t>210107-118</t>
  </si>
  <si>
    <t>18023</t>
  </si>
  <si>
    <t>210115-114</t>
  </si>
  <si>
    <t>Fulks Farm Road</t>
  </si>
  <si>
    <t>20016</t>
  </si>
  <si>
    <t>210115-118</t>
  </si>
  <si>
    <t>Skipwith Lane</t>
  </si>
  <si>
    <t>11012</t>
  </si>
  <si>
    <t xml:space="preserve">            </t>
  </si>
  <si>
    <t>RESIDENTS INFO</t>
  </si>
  <si>
    <t>NOTES</t>
  </si>
  <si>
    <t>CBD</t>
  </si>
  <si>
    <t>n/a</t>
  </si>
  <si>
    <t>Susan Haynes  301-299-5737</t>
  </si>
  <si>
    <t>susanrhaynes@comcast.net</t>
  </si>
  <si>
    <t>replaced fixture and pole</t>
  </si>
  <si>
    <t>no</t>
  </si>
  <si>
    <t>Joan Galvin 301-785-4265</t>
  </si>
  <si>
    <t>no contact</t>
  </si>
  <si>
    <t>replaced pole only</t>
  </si>
  <si>
    <t>Barry Millman 240-393-6800</t>
  </si>
  <si>
    <t>bmillman@erols.com</t>
  </si>
  <si>
    <t xml:space="preserve">	Ms. Cassandra  240-418-4840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</si>
</sst>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$&quot;* #,##0.00_);_(&quot;$&quot;* \(#,##0.00\);_(&quot;$&quot;* &quot;-&quot;??_);_(@_)"/>
    <numFmt numFmtId="164" formatCode="&quot;$&quot;#,##0.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11"/>
      <color rgb="FFFF0000"/>
      <name val="Times New Roman"/>
      <family val="1"/>
    </font>
    <font>
      <b/>
      <u/>
      <sz val="11"/>
      <name val="Times New Roman"/>
      <family val="1"/>
    </font>
    <font>
      <sz val="11"/>
      <color rgb="FF0000FF"/>
      <name val="Calibri"/>
      <family val="2"/>
      <scheme val="minor"/>
    </font>
    <font>
      <sz val="10"/>
      <name val="Arial"/>
      <family val="2"/>
    </font>
    <font>
      <b/>
      <u/>
      <sz val="11"/>
      <color theme="1"/>
      <name val="Times New Roman"/>
      <family val="1"/>
    </font>
    <font>
      <sz val="11"/>
      <name val="Calibri"/>
      <family val="2"/>
      <scheme val="minor"/>
    </font>
    <font>
      <b/>
      <sz val="8"/>
      <color indexed="81"/>
      <name val="Tahoma"/>
      <family val="2"/>
    </font>
    <font>
      <sz val="8"/>
      <color indexed="81"/>
      <name val="Tahoma"/>
      <family val="2"/>
    </font>
    <font>
      <sz val="11"/>
      <color rgb="FFFF0000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rgb="FFFF0000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114">
    <xf numFmtId="0" fontId="0" fillId="0" borderId="0" xfId="0"/>
    <xf numFmtId="0" fontId="4" fillId="0" borderId="0" xfId="2" applyFont="1"/>
    <xf numFmtId="0" fontId="1" fillId="0" borderId="0" xfId="2"/>
    <xf numFmtId="0" fontId="4" fillId="0" borderId="0" xfId="2" applyFont="1" applyAlignment="1">
      <alignment horizontal="center" vertical="center"/>
    </xf>
    <xf numFmtId="49" fontId="4" fillId="0" borderId="0" xfId="2" applyNumberFormat="1" applyFont="1" applyAlignment="1">
      <alignment horizontal="center" vertical="center"/>
    </xf>
    <xf numFmtId="0" fontId="4" fillId="0" borderId="0" xfId="2" applyFont="1" applyAlignment="1">
      <alignment wrapText="1"/>
    </xf>
    <xf numFmtId="44" fontId="4" fillId="0" borderId="0" xfId="3" applyFont="1"/>
    <xf numFmtId="14" fontId="5" fillId="0" borderId="0" xfId="2" applyNumberFormat="1" applyFont="1" applyAlignment="1">
      <alignment horizontal="center" wrapText="1"/>
    </xf>
    <xf numFmtId="0" fontId="7" fillId="0" borderId="0" xfId="2" applyFont="1" applyAlignment="1">
      <alignment horizontal="center" wrapText="1"/>
    </xf>
    <xf numFmtId="0" fontId="4" fillId="0" borderId="0" xfId="2" applyFont="1" applyAlignment="1">
      <alignment horizontal="center"/>
    </xf>
    <xf numFmtId="0" fontId="4" fillId="0" borderId="0" xfId="2" applyFont="1" applyAlignment="1">
      <alignment horizontal="center" wrapText="1"/>
    </xf>
    <xf numFmtId="0" fontId="4" fillId="0" borderId="1" xfId="2" applyFont="1" applyBorder="1" applyAlignment="1">
      <alignment horizontal="center" vertical="center"/>
    </xf>
    <xf numFmtId="0" fontId="6" fillId="2" borderId="1" xfId="2" applyFont="1" applyFill="1" applyBorder="1" applyAlignment="1">
      <alignment horizontal="center"/>
    </xf>
    <xf numFmtId="49" fontId="6" fillId="2" borderId="1" xfId="2" applyNumberFormat="1" applyFont="1" applyFill="1" applyBorder="1" applyAlignment="1">
      <alignment horizontal="center" vertical="center"/>
    </xf>
    <xf numFmtId="0" fontId="6" fillId="2" borderId="1" xfId="2" applyFont="1" applyFill="1" applyBorder="1" applyAlignment="1">
      <alignment horizontal="center" wrapText="1"/>
    </xf>
    <xf numFmtId="44" fontId="5" fillId="2" borderId="1" xfId="3" applyFont="1" applyFill="1" applyBorder="1" applyAlignment="1">
      <alignment horizontal="center"/>
    </xf>
    <xf numFmtId="44" fontId="5" fillId="2" borderId="1" xfId="3" applyFont="1" applyFill="1" applyBorder="1" applyAlignment="1">
      <alignment horizontal="center" wrapText="1"/>
    </xf>
    <xf numFmtId="44" fontId="2" fillId="0" borderId="1" xfId="1" applyFont="1" applyBorder="1"/>
    <xf numFmtId="44" fontId="5" fillId="2" borderId="1" xfId="3" applyFont="1" applyFill="1" applyBorder="1"/>
    <xf numFmtId="0" fontId="4" fillId="3" borderId="1" xfId="2" applyFont="1" applyFill="1" applyBorder="1" applyAlignment="1">
      <alignment horizontal="center" vertical="center"/>
    </xf>
    <xf numFmtId="0" fontId="4" fillId="3" borderId="1" xfId="2" applyFont="1" applyFill="1" applyBorder="1"/>
    <xf numFmtId="49" fontId="4" fillId="3" borderId="1" xfId="2" applyNumberFormat="1" applyFont="1" applyFill="1" applyBorder="1" applyAlignment="1">
      <alignment horizontal="center" vertical="center"/>
    </xf>
    <xf numFmtId="0" fontId="4" fillId="3" borderId="1" xfId="2" applyFont="1" applyFill="1" applyBorder="1" applyAlignment="1">
      <alignment horizontal="center"/>
    </xf>
    <xf numFmtId="0" fontId="4" fillId="3" borderId="1" xfId="2" applyFont="1" applyFill="1" applyBorder="1" applyAlignment="1">
      <alignment horizontal="center" wrapText="1"/>
    </xf>
    <xf numFmtId="44" fontId="5" fillId="0" borderId="2" xfId="3" applyFont="1" applyBorder="1"/>
    <xf numFmtId="0" fontId="5" fillId="0" borderId="0" xfId="2" applyFont="1" applyAlignment="1">
      <alignment horizontal="right"/>
    </xf>
    <xf numFmtId="44" fontId="5" fillId="0" borderId="4" xfId="3" applyFont="1" applyBorder="1"/>
    <xf numFmtId="44" fontId="5" fillId="0" borderId="0" xfId="3" applyFont="1"/>
    <xf numFmtId="0" fontId="10" fillId="0" borderId="1" xfId="0" applyFont="1" applyBorder="1"/>
    <xf numFmtId="44" fontId="0" fillId="0" borderId="1" xfId="1" applyFont="1" applyBorder="1"/>
    <xf numFmtId="44" fontId="4" fillId="0" borderId="5" xfId="3" applyFont="1" applyBorder="1"/>
    <xf numFmtId="44" fontId="5" fillId="0" borderId="6" xfId="3" applyFont="1" applyBorder="1"/>
    <xf numFmtId="0" fontId="1" fillId="0" borderId="1" xfId="2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0" fillId="0" borderId="1" xfId="0" applyFont="1" applyBorder="1" applyAlignment="1">
      <alignment wrapText="1"/>
    </xf>
    <xf numFmtId="164" fontId="0" fillId="0" borderId="1" xfId="1" applyNumberFormat="1" applyFont="1" applyBorder="1" applyAlignment="1">
      <alignment horizontal="right" vertical="center"/>
    </xf>
    <xf numFmtId="0" fontId="0" fillId="0" borderId="1" xfId="0" applyBorder="1" applyAlignment="1">
      <alignment horizontal="center"/>
    </xf>
    <xf numFmtId="44" fontId="0" fillId="0" borderId="1" xfId="1" applyFont="1" applyFill="1" applyBorder="1"/>
    <xf numFmtId="14" fontId="6" fillId="0" borderId="0" xfId="2" applyNumberFormat="1" applyFont="1" applyAlignment="1">
      <alignment vertical="center"/>
    </xf>
    <xf numFmtId="0" fontId="1" fillId="3" borderId="1" xfId="2" applyFill="1" applyBorder="1" applyAlignment="1">
      <alignment horizontal="center" vertical="center"/>
    </xf>
    <xf numFmtId="0" fontId="1" fillId="3" borderId="1" xfId="2" applyFill="1" applyBorder="1"/>
    <xf numFmtId="49" fontId="1" fillId="3" borderId="1" xfId="2" applyNumberFormat="1" applyFill="1" applyBorder="1" applyAlignment="1">
      <alignment horizontal="center" vertical="center"/>
    </xf>
    <xf numFmtId="0" fontId="1" fillId="3" borderId="1" xfId="2" applyFill="1" applyBorder="1" applyAlignment="1">
      <alignment horizontal="center"/>
    </xf>
    <xf numFmtId="0" fontId="1" fillId="3" borderId="1" xfId="2" applyFill="1" applyBorder="1" applyAlignment="1">
      <alignment horizontal="center" wrapText="1"/>
    </xf>
    <xf numFmtId="0" fontId="12" fillId="0" borderId="1" xfId="2" applyFont="1" applyBorder="1" applyAlignment="1">
      <alignment horizontal="center" vertical="center" wrapText="1"/>
    </xf>
    <xf numFmtId="49" fontId="12" fillId="0" borderId="1" xfId="2" applyNumberFormat="1" applyFont="1" applyBorder="1" applyAlignment="1">
      <alignment horizontal="center" vertical="center" wrapText="1"/>
    </xf>
    <xf numFmtId="14" fontId="12" fillId="0" borderId="1" xfId="2" applyNumberFormat="1" applyFont="1" applyBorder="1" applyAlignment="1">
      <alignment horizontal="center" vertical="center" wrapText="1"/>
    </xf>
    <xf numFmtId="0" fontId="12" fillId="0" borderId="1" xfId="2" applyFont="1" applyBorder="1" applyAlignment="1">
      <alignment vertical="center" wrapText="1"/>
    </xf>
    <xf numFmtId="49" fontId="1" fillId="0" borderId="1" xfId="2" applyNumberFormat="1" applyBorder="1" applyAlignment="1">
      <alignment horizontal="center" vertical="center"/>
    </xf>
    <xf numFmtId="0" fontId="1" fillId="0" borderId="1" xfId="2" applyBorder="1" applyAlignment="1">
      <alignment wrapText="1"/>
    </xf>
    <xf numFmtId="0" fontId="1" fillId="0" borderId="1" xfId="2" applyBorder="1" applyAlignment="1">
      <alignment horizontal="center" vertical="center" wrapText="1"/>
    </xf>
    <xf numFmtId="44" fontId="0" fillId="0" borderId="1" xfId="1" applyFont="1" applyBorder="1" applyAlignment="1">
      <alignment horizontal="right"/>
    </xf>
    <xf numFmtId="44" fontId="9" fillId="0" borderId="1" xfId="3" applyFont="1" applyFill="1" applyBorder="1" applyAlignment="1">
      <alignment horizontal="right" vertical="center"/>
    </xf>
    <xf numFmtId="44" fontId="9" fillId="0" borderId="1" xfId="3" applyFont="1" applyFill="1" applyBorder="1" applyAlignment="1">
      <alignment horizontal="right" vertical="center"/>
    </xf>
    <xf numFmtId="0" fontId="3" fillId="0" borderId="0" xfId="2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14" fontId="6" fillId="0" borderId="0" xfId="2" applyNumberFormat="1" applyFont="1" applyAlignment="1">
      <alignment horizontal="right" vertical="center"/>
    </xf>
    <xf numFmtId="0" fontId="8" fillId="0" borderId="1" xfId="2" applyFont="1" applyBorder="1" applyAlignment="1">
      <alignment horizontal="center"/>
    </xf>
    <xf numFmtId="0" fontId="1" fillId="0" borderId="1" xfId="4" applyBorder="1" applyAlignment="1">
      <alignment horizontal="center" vertical="center"/>
    </xf>
    <xf numFmtId="0" fontId="1" fillId="0" borderId="1" xfId="4" applyBorder="1" applyAlignment="1">
      <alignment horizontal="left" vertical="center" wrapText="1"/>
    </xf>
    <xf numFmtId="44" fontId="1" fillId="0" borderId="2" xfId="4" applyNumberFormat="1" applyBorder="1" applyAlignment="1">
      <alignment horizontal="center" vertical="center"/>
    </xf>
    <xf numFmtId="0" fontId="1" fillId="0" borderId="3" xfId="4" applyBorder="1" applyAlignment="1">
      <alignment horizontal="center" vertical="center"/>
    </xf>
    <xf numFmtId="0" fontId="1" fillId="0" borderId="2" xfId="4" applyBorder="1" applyAlignment="1">
      <alignment horizontal="center" vertical="center"/>
    </xf>
    <xf numFmtId="0" fontId="1" fillId="0" borderId="2" xfId="2" applyBorder="1" applyAlignment="1">
      <alignment horizontal="center" vertical="center"/>
    </xf>
    <xf numFmtId="0" fontId="1" fillId="0" borderId="3" xfId="2" applyBorder="1" applyAlignment="1">
      <alignment horizontal="center" vertical="center"/>
    </xf>
    <xf numFmtId="0" fontId="1" fillId="0" borderId="2" xfId="2" applyBorder="1" applyAlignment="1">
      <alignment horizontal="center" vertical="center" wrapText="1"/>
    </xf>
    <xf numFmtId="0" fontId="1" fillId="0" borderId="3" xfId="2" applyBorder="1" applyAlignment="1">
      <alignment horizontal="center" vertical="center" wrapText="1"/>
    </xf>
    <xf numFmtId="0" fontId="1" fillId="0" borderId="2" xfId="2" applyBorder="1" applyAlignment="1">
      <alignment vertical="center" wrapText="1"/>
    </xf>
    <xf numFmtId="0" fontId="1" fillId="0" borderId="3" xfId="2" applyBorder="1" applyAlignment="1">
      <alignment vertical="center" wrapText="1"/>
    </xf>
    <xf numFmtId="49" fontId="1" fillId="0" borderId="2" xfId="2" applyNumberFormat="1" applyBorder="1" applyAlignment="1">
      <alignment horizontal="center" vertical="center" wrapText="1"/>
    </xf>
    <xf numFmtId="49" fontId="1" fillId="0" borderId="3" xfId="2" applyNumberFormat="1" applyBorder="1" applyAlignment="1">
      <alignment horizontal="center" vertical="center" wrapText="1"/>
    </xf>
    <xf numFmtId="14" fontId="1" fillId="0" borderId="2" xfId="2" applyNumberFormat="1" applyBorder="1" applyAlignment="1">
      <alignment horizontal="center" vertical="center" wrapText="1"/>
    </xf>
    <xf numFmtId="14" fontId="1" fillId="0" borderId="3" xfId="2" applyNumberFormat="1" applyBorder="1" applyAlignment="1">
      <alignment horizontal="center" vertical="center" wrapText="1"/>
    </xf>
    <xf numFmtId="0" fontId="1" fillId="0" borderId="2" xfId="4" applyBorder="1" applyAlignment="1">
      <alignment horizontal="left" vertical="center" wrapText="1"/>
    </xf>
    <xf numFmtId="0" fontId="1" fillId="0" borderId="3" xfId="4" applyBorder="1" applyAlignment="1">
      <alignment horizontal="left" vertical="center" wrapText="1"/>
    </xf>
    <xf numFmtId="44" fontId="1" fillId="0" borderId="3" xfId="4" applyNumberFormat="1" applyBorder="1" applyAlignment="1">
      <alignment horizontal="center" vertical="center"/>
    </xf>
    <xf numFmtId="44" fontId="1" fillId="0" borderId="1" xfId="4" applyNumberFormat="1" applyBorder="1" applyAlignment="1">
      <alignment horizontal="center" vertical="center"/>
    </xf>
    <xf numFmtId="0" fontId="1" fillId="0" borderId="2" xfId="2" applyBorder="1" applyAlignment="1">
      <alignment horizontal="left" vertical="center" wrapText="1"/>
    </xf>
    <xf numFmtId="0" fontId="1" fillId="0" borderId="3" xfId="2" applyBorder="1" applyAlignment="1">
      <alignment horizontal="left" vertical="center" wrapText="1"/>
    </xf>
    <xf numFmtId="0" fontId="11" fillId="0" borderId="1" xfId="2" applyFont="1" applyBorder="1" applyAlignment="1">
      <alignment horizontal="center"/>
    </xf>
    <xf numFmtId="0" fontId="0" fillId="0" borderId="2" xfId="2" applyFont="1" applyBorder="1" applyAlignment="1">
      <alignment horizontal="center" vertical="center" wrapText="1"/>
    </xf>
    <xf numFmtId="0" fontId="0" fillId="0" borderId="2" xfId="2" applyFont="1" applyBorder="1" applyAlignment="1">
      <alignment vertical="center" wrapText="1"/>
    </xf>
    <xf numFmtId="49" fontId="0" fillId="0" borderId="2" xfId="2" applyNumberFormat="1" applyFont="1" applyBorder="1" applyAlignment="1">
      <alignment horizontal="center" vertical="center" wrapText="1"/>
    </xf>
    <xf numFmtId="44" fontId="9" fillId="0" borderId="1" xfId="3" applyFont="1" applyFill="1" applyBorder="1" applyAlignment="1">
      <alignment horizontal="right" vertical="center"/>
    </xf>
    <xf numFmtId="0" fontId="15" fillId="0" borderId="7" xfId="0" applyFont="1" applyBorder="1" applyAlignment="1">
      <alignment horizontal="center" vertical="center"/>
    </xf>
    <xf numFmtId="0" fontId="15" fillId="0" borderId="0" xfId="0" applyFont="1" applyAlignment="1">
      <alignment horizontal="center" vertical="center"/>
    </xf>
    <xf numFmtId="44" fontId="5" fillId="2" borderId="2" xfId="3" applyFont="1" applyFill="1" applyBorder="1" applyAlignment="1">
      <alignment horizontal="center" wrapText="1"/>
    </xf>
    <xf numFmtId="44" fontId="5" fillId="2" borderId="2" xfId="3" applyFont="1" applyFill="1" applyBorder="1" applyAlignment="1">
      <alignment horizontal="center" vertical="top" wrapText="1"/>
    </xf>
    <xf numFmtId="0" fontId="4" fillId="0" borderId="0" xfId="2" applyFont="1" applyBorder="1" applyAlignment="1">
      <alignment horizontal="center"/>
    </xf>
    <xf numFmtId="0" fontId="1" fillId="0" borderId="0" xfId="4" applyBorder="1" applyAlignment="1">
      <alignment vertical="center"/>
    </xf>
    <xf numFmtId="0" fontId="4" fillId="0" borderId="0" xfId="2" applyFont="1" applyBorder="1"/>
    <xf numFmtId="0" fontId="1" fillId="0" borderId="0" xfId="2" applyBorder="1"/>
    <xf numFmtId="0" fontId="5" fillId="2" borderId="2" xfId="0" applyFont="1" applyFill="1" applyBorder="1" applyAlignment="1">
      <alignment horizontal="center" vertical="top"/>
    </xf>
    <xf numFmtId="44" fontId="1" fillId="0" borderId="0" xfId="4" applyNumberFormat="1" applyBorder="1" applyAlignment="1">
      <alignment vertical="center"/>
    </xf>
    <xf numFmtId="0" fontId="1" fillId="0" borderId="2" xfId="4" applyFont="1" applyBorder="1" applyAlignment="1">
      <alignment horizontal="center" vertical="center"/>
    </xf>
    <xf numFmtId="0" fontId="1" fillId="0" borderId="2" xfId="2" applyFont="1" applyBorder="1" applyAlignment="1">
      <alignment horizontal="center"/>
    </xf>
    <xf numFmtId="0" fontId="1" fillId="0" borderId="3" xfId="4" applyFont="1" applyBorder="1" applyAlignment="1">
      <alignment horizontal="center" vertical="center"/>
    </xf>
    <xf numFmtId="0" fontId="1" fillId="0" borderId="3" xfId="2" applyFont="1" applyBorder="1" applyAlignment="1">
      <alignment horizontal="center"/>
    </xf>
    <xf numFmtId="0" fontId="1" fillId="0" borderId="2" xfId="2" applyFont="1" applyBorder="1" applyAlignment="1"/>
    <xf numFmtId="0" fontId="1" fillId="0" borderId="3" xfId="2" applyFont="1" applyBorder="1" applyAlignment="1"/>
    <xf numFmtId="0" fontId="1" fillId="0" borderId="8" xfId="2" applyFont="1" applyBorder="1" applyAlignment="1"/>
    <xf numFmtId="0" fontId="1" fillId="0" borderId="8" xfId="2" applyFont="1" applyBorder="1" applyAlignment="1">
      <alignment horizontal="center"/>
    </xf>
    <xf numFmtId="0" fontId="1" fillId="0" borderId="2" xfId="2" applyFont="1" applyBorder="1" applyAlignment="1">
      <alignment horizontal="center"/>
    </xf>
    <xf numFmtId="0" fontId="1" fillId="0" borderId="3" xfId="2" applyFont="1" applyBorder="1" applyAlignment="1">
      <alignment horizontal="center"/>
    </xf>
    <xf numFmtId="0" fontId="1" fillId="0" borderId="2" xfId="2" applyFont="1" applyBorder="1" applyAlignment="1">
      <alignment horizontal="center" vertical="center"/>
    </xf>
    <xf numFmtId="0" fontId="1" fillId="0" borderId="3" xfId="2" applyFont="1" applyBorder="1" applyAlignment="1">
      <alignment horizontal="center" vertical="center"/>
    </xf>
    <xf numFmtId="0" fontId="1" fillId="0" borderId="2" xfId="2" applyFont="1" applyBorder="1" applyAlignment="1">
      <alignment horizontal="left"/>
    </xf>
    <xf numFmtId="0" fontId="1" fillId="0" borderId="3" xfId="2" applyFont="1" applyBorder="1" applyAlignment="1">
      <alignment horizontal="left"/>
    </xf>
    <xf numFmtId="0" fontId="9" fillId="0" borderId="3" xfId="2" applyFont="1" applyBorder="1" applyAlignment="1"/>
    <xf numFmtId="14" fontId="1" fillId="0" borderId="2" xfId="2" applyNumberFormat="1" applyFont="1" applyBorder="1" applyAlignment="1">
      <alignment horizontal="left"/>
    </xf>
    <xf numFmtId="0" fontId="1" fillId="0" borderId="3" xfId="4" applyFont="1" applyBorder="1" applyAlignment="1">
      <alignment horizontal="left"/>
    </xf>
    <xf numFmtId="0" fontId="1" fillId="0" borderId="8" xfId="2" applyFont="1" applyBorder="1" applyAlignment="1">
      <alignment horizontal="left"/>
    </xf>
    <xf numFmtId="0" fontId="1" fillId="0" borderId="3" xfId="4" applyFont="1" applyBorder="1" applyAlignment="1">
      <alignment horizontal="center" wrapText="1"/>
    </xf>
    <xf numFmtId="0" fontId="1" fillId="0" borderId="2" xfId="4" applyFont="1" applyBorder="1" applyAlignment="1">
      <alignment horizontal="center" wrapText="1"/>
    </xf>
  </cellXfs>
  <cellStyles count="6">
    <cellStyle name="Currency" xfId="1" builtinId="4"/>
    <cellStyle name="Currency 3" xfId="3" xr:uid="{00000000-0005-0000-0000-000001000000}"/>
    <cellStyle name="Normal" xfId="0" builtinId="0"/>
    <cellStyle name="Normal 2" xfId="4" xr:uid="{00000000-0005-0000-0000-000003000000}"/>
    <cellStyle name="Normal 5" xfId="2" xr:uid="{00000000-0005-0000-0000-000004000000}"/>
    <cellStyle name="Percent 2" xfId="5" xr:uid="{00000000-0005-0000-0000-000005000000}"/>
  </cellStyles>
  <dxfs count="2">
    <dxf>
      <font>
        <color theme="0"/>
      </font>
    </dxf>
    <dxf>
      <font>
        <color theme="0"/>
      </font>
    </dxf>
  </dxfs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38100</xdr:rowOff>
    </xdr:from>
    <xdr:to>
      <xdr:col>2</xdr:col>
      <xdr:colOff>257175</xdr:colOff>
      <xdr:row>4</xdr:row>
      <xdr:rowOff>314325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392B6FC-F78C-45FC-BE23-D935A2F8B4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38100"/>
          <a:ext cx="1990725" cy="1085850"/>
        </a:xfrm>
        <a:prstGeom prst="rect">
          <a:avLst/>
        </a:prstGeom>
      </xdr:spPr>
    </xdr:pic>
    <xdr:clientData/>
  </xdr:twoCellAnchor>
  <xdr:twoCellAnchor editAs="oneCell">
    <xdr:from>
      <xdr:col>0</xdr:col>
      <xdr:colOff>28576</xdr:colOff>
      <xdr:row>53</xdr:row>
      <xdr:rowOff>95251</xdr:rowOff>
    </xdr:from>
    <xdr:to>
      <xdr:col>2</xdr:col>
      <xdr:colOff>695326</xdr:colOff>
      <xdr:row>60</xdr:row>
      <xdr:rowOff>57150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3C54814-D965-4F5E-A279-58EFD33B6B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576" y="10610851"/>
          <a:ext cx="2457450" cy="13525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36</xdr:row>
      <xdr:rowOff>171451</xdr:rowOff>
    </xdr:from>
    <xdr:to>
      <xdr:col>2</xdr:col>
      <xdr:colOff>123825</xdr:colOff>
      <xdr:row>45</xdr:row>
      <xdr:rowOff>95250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F494B452-3BCC-4622-96DD-41D561356C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7800976"/>
          <a:ext cx="1838325" cy="1704974"/>
        </a:xfrm>
        <a:prstGeom prst="rect">
          <a:avLst/>
        </a:prstGeom>
      </xdr:spPr>
    </xdr:pic>
    <xdr:clientData/>
  </xdr:twoCellAnchor>
  <xdr:twoCellAnchor editAs="oneCell">
    <xdr:from>
      <xdr:col>0</xdr:col>
      <xdr:colOff>66676</xdr:colOff>
      <xdr:row>0</xdr:row>
      <xdr:rowOff>76200</xdr:rowOff>
    </xdr:from>
    <xdr:to>
      <xdr:col>2</xdr:col>
      <xdr:colOff>104775</xdr:colOff>
      <xdr:row>5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67749CE-FF0A-4CE1-A93D-FCFD15B3C2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6" y="76200"/>
          <a:ext cx="1828799" cy="12858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43C7E2-0F76-4C01-8476-5637A374982C}">
  <dimension ref="A1:I130"/>
  <sheetViews>
    <sheetView workbookViewId="0">
      <selection activeCell="C34" sqref="C34:C35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</cols>
  <sheetData>
    <row r="1" spans="1:9" ht="18.75" x14ac:dyDescent="0.25">
      <c r="A1" s="54" t="s">
        <v>0</v>
      </c>
      <c r="B1" s="54"/>
      <c r="C1" s="54"/>
      <c r="D1" s="54"/>
      <c r="E1" s="54"/>
      <c r="F1" s="54"/>
      <c r="G1" s="54"/>
      <c r="H1" s="54"/>
      <c r="I1" s="1"/>
    </row>
    <row r="2" spans="1:9" x14ac:dyDescent="0.25">
      <c r="A2" s="3"/>
      <c r="B2" s="1"/>
      <c r="C2" s="1"/>
      <c r="D2" s="4"/>
      <c r="E2" s="1"/>
      <c r="F2" s="1"/>
      <c r="G2" s="5"/>
      <c r="H2" s="6"/>
      <c r="I2" s="1"/>
    </row>
    <row r="3" spans="1:9" x14ac:dyDescent="0.25">
      <c r="A3" s="3"/>
      <c r="B3" s="1"/>
      <c r="C3" s="1"/>
      <c r="D3" s="4"/>
      <c r="E3" s="55" t="s">
        <v>1</v>
      </c>
      <c r="F3" s="55"/>
      <c r="G3" s="7">
        <v>44215</v>
      </c>
      <c r="H3" s="6"/>
      <c r="I3" s="1"/>
    </row>
    <row r="4" spans="1:9" x14ac:dyDescent="0.25">
      <c r="A4" s="3"/>
      <c r="B4" s="1"/>
      <c r="C4" s="1"/>
      <c r="D4" s="4"/>
      <c r="E4" s="56" t="s">
        <v>2</v>
      </c>
      <c r="F4" s="56"/>
      <c r="G4" s="8">
        <v>40476</v>
      </c>
      <c r="H4" s="6"/>
      <c r="I4" s="1"/>
    </row>
    <row r="5" spans="1:9" ht="26.25" customHeight="1" x14ac:dyDescent="0.25">
      <c r="A5" s="3"/>
      <c r="B5" s="1"/>
      <c r="C5" s="1"/>
      <c r="D5" s="4"/>
      <c r="E5" s="9"/>
      <c r="F5" s="9"/>
      <c r="G5" s="10"/>
      <c r="H5" s="38" t="s">
        <v>3</v>
      </c>
      <c r="I5" s="38"/>
    </row>
    <row r="6" spans="1:9" x14ac:dyDescent="0.25">
      <c r="A6" s="11"/>
      <c r="B6" s="57" t="s">
        <v>4</v>
      </c>
      <c r="C6" s="57"/>
      <c r="D6" s="57"/>
      <c r="E6" s="57"/>
      <c r="F6" s="57"/>
      <c r="G6" s="57"/>
      <c r="H6" s="57"/>
      <c r="I6" s="1"/>
    </row>
    <row r="7" spans="1:9" ht="29.25" x14ac:dyDescent="0.25">
      <c r="A7" s="11"/>
      <c r="B7" s="12" t="s">
        <v>5</v>
      </c>
      <c r="C7" s="12" t="s">
        <v>6</v>
      </c>
      <c r="D7" s="13" t="s">
        <v>7</v>
      </c>
      <c r="E7" s="14" t="s">
        <v>8</v>
      </c>
      <c r="F7" s="12" t="s">
        <v>9</v>
      </c>
      <c r="G7" s="14" t="s">
        <v>10</v>
      </c>
      <c r="H7" s="15" t="s">
        <v>11</v>
      </c>
      <c r="I7" s="16" t="s">
        <v>12</v>
      </c>
    </row>
    <row r="8" spans="1:9" x14ac:dyDescent="0.25">
      <c r="A8" s="63">
        <v>1</v>
      </c>
      <c r="B8" s="65" t="s">
        <v>31</v>
      </c>
      <c r="C8" s="67" t="s">
        <v>32</v>
      </c>
      <c r="D8" s="69" t="s">
        <v>33</v>
      </c>
      <c r="E8" s="71">
        <v>44200</v>
      </c>
      <c r="F8" s="58">
        <v>38</v>
      </c>
      <c r="G8" s="59" t="s">
        <v>13</v>
      </c>
      <c r="H8" s="60">
        <v>2127.83</v>
      </c>
      <c r="I8" s="62"/>
    </row>
    <row r="9" spans="1:9" x14ac:dyDescent="0.25">
      <c r="A9" s="64"/>
      <c r="B9" s="66"/>
      <c r="C9" s="68"/>
      <c r="D9" s="70"/>
      <c r="E9" s="72"/>
      <c r="F9" s="58"/>
      <c r="G9" s="59"/>
      <c r="H9" s="61"/>
      <c r="I9" s="61"/>
    </row>
    <row r="10" spans="1:9" x14ac:dyDescent="0.25">
      <c r="A10" s="63">
        <v>2</v>
      </c>
      <c r="B10" s="65" t="s">
        <v>34</v>
      </c>
      <c r="C10" s="67" t="s">
        <v>35</v>
      </c>
      <c r="D10" s="69" t="s">
        <v>24</v>
      </c>
      <c r="E10" s="71">
        <v>44201</v>
      </c>
      <c r="F10" s="62">
        <v>38</v>
      </c>
      <c r="G10" s="73" t="s">
        <v>13</v>
      </c>
      <c r="H10" s="60">
        <v>2127.83</v>
      </c>
      <c r="I10" s="62"/>
    </row>
    <row r="11" spans="1:9" x14ac:dyDescent="0.25">
      <c r="A11" s="64"/>
      <c r="B11" s="66"/>
      <c r="C11" s="68"/>
      <c r="D11" s="70"/>
      <c r="E11" s="72"/>
      <c r="F11" s="61"/>
      <c r="G11" s="74"/>
      <c r="H11" s="75"/>
      <c r="I11" s="61"/>
    </row>
    <row r="12" spans="1:9" x14ac:dyDescent="0.25">
      <c r="A12" s="63">
        <v>3</v>
      </c>
      <c r="B12" s="65" t="s">
        <v>36</v>
      </c>
      <c r="C12" s="67" t="s">
        <v>28</v>
      </c>
      <c r="D12" s="69" t="s">
        <v>29</v>
      </c>
      <c r="E12" s="71">
        <v>44201</v>
      </c>
      <c r="F12" s="62">
        <v>38</v>
      </c>
      <c r="G12" s="73" t="s">
        <v>13</v>
      </c>
      <c r="H12" s="60">
        <v>2127.83</v>
      </c>
      <c r="I12" s="62"/>
    </row>
    <row r="13" spans="1:9" x14ac:dyDescent="0.25">
      <c r="A13" s="64"/>
      <c r="B13" s="66"/>
      <c r="C13" s="68"/>
      <c r="D13" s="70"/>
      <c r="E13" s="72"/>
      <c r="F13" s="61"/>
      <c r="G13" s="74"/>
      <c r="H13" s="75"/>
      <c r="I13" s="61"/>
    </row>
    <row r="14" spans="1:9" x14ac:dyDescent="0.25">
      <c r="A14" s="63">
        <v>4</v>
      </c>
      <c r="B14" s="65" t="s">
        <v>37</v>
      </c>
      <c r="C14" s="67" t="s">
        <v>38</v>
      </c>
      <c r="D14" s="69" t="s">
        <v>39</v>
      </c>
      <c r="E14" s="71">
        <v>44201</v>
      </c>
      <c r="F14" s="62">
        <v>38</v>
      </c>
      <c r="G14" s="73" t="s">
        <v>13</v>
      </c>
      <c r="H14" s="60">
        <v>2127.83</v>
      </c>
      <c r="I14" s="62"/>
    </row>
    <row r="15" spans="1:9" x14ac:dyDescent="0.25">
      <c r="A15" s="64"/>
      <c r="B15" s="66"/>
      <c r="C15" s="68"/>
      <c r="D15" s="70"/>
      <c r="E15" s="72"/>
      <c r="F15" s="61"/>
      <c r="G15" s="74"/>
      <c r="H15" s="75"/>
      <c r="I15" s="61"/>
    </row>
    <row r="16" spans="1:9" x14ac:dyDescent="0.25">
      <c r="A16" s="63">
        <v>5</v>
      </c>
      <c r="B16" s="65" t="s">
        <v>40</v>
      </c>
      <c r="C16" s="67" t="s">
        <v>19</v>
      </c>
      <c r="D16" s="69" t="s">
        <v>41</v>
      </c>
      <c r="E16" s="71">
        <v>44208</v>
      </c>
      <c r="F16" s="58">
        <v>46</v>
      </c>
      <c r="G16" s="59" t="s">
        <v>26</v>
      </c>
      <c r="H16" s="60">
        <v>2593.3300000000004</v>
      </c>
      <c r="I16" s="62"/>
    </row>
    <row r="17" spans="1:9" x14ac:dyDescent="0.25">
      <c r="A17" s="64"/>
      <c r="B17" s="66"/>
      <c r="C17" s="68"/>
      <c r="D17" s="70"/>
      <c r="E17" s="72"/>
      <c r="F17" s="58"/>
      <c r="G17" s="59"/>
      <c r="H17" s="61"/>
      <c r="I17" s="61"/>
    </row>
    <row r="18" spans="1:9" x14ac:dyDescent="0.25">
      <c r="A18" s="63">
        <v>6</v>
      </c>
      <c r="B18" s="65" t="s">
        <v>42</v>
      </c>
      <c r="C18" s="67" t="s">
        <v>43</v>
      </c>
      <c r="D18" s="69" t="s">
        <v>44</v>
      </c>
      <c r="E18" s="71">
        <v>44208</v>
      </c>
      <c r="F18" s="58">
        <v>37</v>
      </c>
      <c r="G18" s="59" t="s">
        <v>14</v>
      </c>
      <c r="H18" s="60">
        <v>987.73</v>
      </c>
      <c r="I18" s="62"/>
    </row>
    <row r="19" spans="1:9" x14ac:dyDescent="0.25">
      <c r="A19" s="64"/>
      <c r="B19" s="66"/>
      <c r="C19" s="68"/>
      <c r="D19" s="70"/>
      <c r="E19" s="72"/>
      <c r="F19" s="58"/>
      <c r="G19" s="59"/>
      <c r="H19" s="61"/>
      <c r="I19" s="61"/>
    </row>
    <row r="20" spans="1:9" x14ac:dyDescent="0.25">
      <c r="A20" s="63">
        <v>7</v>
      </c>
      <c r="B20" s="65" t="s">
        <v>45</v>
      </c>
      <c r="C20" s="67" t="s">
        <v>46</v>
      </c>
      <c r="D20" s="69" t="s">
        <v>47</v>
      </c>
      <c r="E20" s="71">
        <v>44209</v>
      </c>
      <c r="F20" s="58">
        <v>15</v>
      </c>
      <c r="G20" s="59" t="s">
        <v>27</v>
      </c>
      <c r="H20" s="76">
        <v>320.89</v>
      </c>
      <c r="I20" s="62"/>
    </row>
    <row r="21" spans="1:9" x14ac:dyDescent="0.25">
      <c r="A21" s="64"/>
      <c r="B21" s="66"/>
      <c r="C21" s="68"/>
      <c r="D21" s="70"/>
      <c r="E21" s="72"/>
      <c r="F21" s="58"/>
      <c r="G21" s="59"/>
      <c r="H21" s="58"/>
      <c r="I21" s="61"/>
    </row>
    <row r="22" spans="1:9" x14ac:dyDescent="0.25">
      <c r="A22" s="63">
        <v>8</v>
      </c>
      <c r="B22" s="65" t="s">
        <v>48</v>
      </c>
      <c r="C22" s="67" t="s">
        <v>23</v>
      </c>
      <c r="D22" s="69" t="s">
        <v>49</v>
      </c>
      <c r="E22" s="71">
        <v>44209</v>
      </c>
      <c r="F22" s="58">
        <v>15</v>
      </c>
      <c r="G22" s="59" t="s">
        <v>27</v>
      </c>
      <c r="H22" s="76">
        <v>320.89</v>
      </c>
      <c r="I22" s="62"/>
    </row>
    <row r="23" spans="1:9" x14ac:dyDescent="0.25">
      <c r="A23" s="64"/>
      <c r="B23" s="66"/>
      <c r="C23" s="68"/>
      <c r="D23" s="70"/>
      <c r="E23" s="72"/>
      <c r="F23" s="58"/>
      <c r="G23" s="59"/>
      <c r="H23" s="58"/>
      <c r="I23" s="61"/>
    </row>
    <row r="24" spans="1:9" x14ac:dyDescent="0.25">
      <c r="A24" s="63">
        <v>9</v>
      </c>
      <c r="B24" s="65" t="s">
        <v>50</v>
      </c>
      <c r="C24" s="77" t="s">
        <v>30</v>
      </c>
      <c r="D24" s="69" t="s">
        <v>51</v>
      </c>
      <c r="E24" s="71">
        <v>44209</v>
      </c>
      <c r="F24" s="58">
        <v>16</v>
      </c>
      <c r="G24" s="59" t="s">
        <v>22</v>
      </c>
      <c r="H24" s="76">
        <v>320.89</v>
      </c>
      <c r="I24" s="62"/>
    </row>
    <row r="25" spans="1:9" x14ac:dyDescent="0.25">
      <c r="A25" s="64"/>
      <c r="B25" s="66"/>
      <c r="C25" s="78"/>
      <c r="D25" s="70"/>
      <c r="E25" s="72"/>
      <c r="F25" s="58"/>
      <c r="G25" s="59"/>
      <c r="H25" s="58"/>
      <c r="I25" s="61"/>
    </row>
    <row r="26" spans="1:9" x14ac:dyDescent="0.25">
      <c r="A26" s="63">
        <v>10</v>
      </c>
      <c r="B26" s="65" t="s">
        <v>52</v>
      </c>
      <c r="C26" s="77" t="s">
        <v>53</v>
      </c>
      <c r="D26" s="69" t="s">
        <v>25</v>
      </c>
      <c r="E26" s="71">
        <v>44210</v>
      </c>
      <c r="F26" s="58">
        <v>37</v>
      </c>
      <c r="G26" s="59" t="s">
        <v>14</v>
      </c>
      <c r="H26" s="60">
        <v>987.73</v>
      </c>
      <c r="I26" s="62"/>
    </row>
    <row r="27" spans="1:9" x14ac:dyDescent="0.25">
      <c r="A27" s="64"/>
      <c r="B27" s="66"/>
      <c r="C27" s="78"/>
      <c r="D27" s="70"/>
      <c r="E27" s="72"/>
      <c r="F27" s="58"/>
      <c r="G27" s="59"/>
      <c r="H27" s="61"/>
      <c r="I27" s="61"/>
    </row>
    <row r="28" spans="1:9" x14ac:dyDescent="0.25">
      <c r="A28" s="63">
        <v>11</v>
      </c>
      <c r="B28" s="65"/>
      <c r="C28" s="67"/>
      <c r="D28" s="69"/>
      <c r="E28" s="71"/>
      <c r="F28" s="58"/>
      <c r="G28" s="59"/>
      <c r="H28" s="60"/>
      <c r="I28" s="62"/>
    </row>
    <row r="29" spans="1:9" x14ac:dyDescent="0.25">
      <c r="A29" s="64"/>
      <c r="B29" s="66"/>
      <c r="C29" s="68"/>
      <c r="D29" s="70"/>
      <c r="E29" s="72"/>
      <c r="F29" s="58"/>
      <c r="G29" s="59"/>
      <c r="H29" s="61"/>
      <c r="I29" s="61"/>
    </row>
    <row r="30" spans="1:9" x14ac:dyDescent="0.25">
      <c r="A30" s="63">
        <v>12</v>
      </c>
      <c r="B30" s="65"/>
      <c r="C30" s="67"/>
      <c r="D30" s="69"/>
      <c r="E30" s="71"/>
      <c r="F30" s="58"/>
      <c r="G30" s="59"/>
      <c r="H30" s="60"/>
      <c r="I30" s="62"/>
    </row>
    <row r="31" spans="1:9" x14ac:dyDescent="0.25">
      <c r="A31" s="64"/>
      <c r="B31" s="66"/>
      <c r="C31" s="68"/>
      <c r="D31" s="70"/>
      <c r="E31" s="72"/>
      <c r="F31" s="58"/>
      <c r="G31" s="59"/>
      <c r="H31" s="61"/>
      <c r="I31" s="61"/>
    </row>
    <row r="32" spans="1:9" x14ac:dyDescent="0.25">
      <c r="A32" s="63">
        <v>13</v>
      </c>
      <c r="B32" s="65"/>
      <c r="C32" s="67"/>
      <c r="D32" s="69"/>
      <c r="E32" s="71"/>
      <c r="F32" s="58"/>
      <c r="G32" s="59"/>
      <c r="H32" s="60"/>
      <c r="I32" s="1"/>
    </row>
    <row r="33" spans="1:9" x14ac:dyDescent="0.25">
      <c r="A33" s="64"/>
      <c r="B33" s="66"/>
      <c r="C33" s="68"/>
      <c r="D33" s="70"/>
      <c r="E33" s="72"/>
      <c r="F33" s="58"/>
      <c r="G33" s="59"/>
      <c r="H33" s="61"/>
      <c r="I33" s="1"/>
    </row>
    <row r="34" spans="1:9" x14ac:dyDescent="0.25">
      <c r="A34" s="63">
        <v>14</v>
      </c>
      <c r="B34" s="65"/>
      <c r="C34" s="67"/>
      <c r="D34" s="69"/>
      <c r="E34" s="71"/>
      <c r="F34" s="58"/>
      <c r="G34" s="59"/>
      <c r="H34" s="60"/>
      <c r="I34" s="1"/>
    </row>
    <row r="35" spans="1:9" x14ac:dyDescent="0.25">
      <c r="A35" s="64"/>
      <c r="B35" s="66"/>
      <c r="C35" s="68"/>
      <c r="D35" s="70"/>
      <c r="E35" s="72"/>
      <c r="F35" s="58"/>
      <c r="G35" s="59"/>
      <c r="H35" s="61"/>
      <c r="I35" s="1"/>
    </row>
    <row r="36" spans="1:9" x14ac:dyDescent="0.25">
      <c r="A36" s="63">
        <v>15</v>
      </c>
      <c r="B36" s="65"/>
      <c r="C36" s="67"/>
      <c r="D36" s="69"/>
      <c r="E36" s="71"/>
      <c r="F36" s="58"/>
      <c r="G36" s="59"/>
      <c r="H36" s="60"/>
      <c r="I36" s="1"/>
    </row>
    <row r="37" spans="1:9" x14ac:dyDescent="0.25">
      <c r="A37" s="64"/>
      <c r="B37" s="66"/>
      <c r="C37" s="68"/>
      <c r="D37" s="70"/>
      <c r="E37" s="72"/>
      <c r="F37" s="58"/>
      <c r="G37" s="59"/>
      <c r="H37" s="61"/>
      <c r="I37" s="1"/>
    </row>
    <row r="38" spans="1:9" x14ac:dyDescent="0.25">
      <c r="A38" s="63">
        <v>16</v>
      </c>
      <c r="B38" s="65"/>
      <c r="C38" s="67"/>
      <c r="D38" s="69"/>
      <c r="E38" s="71"/>
      <c r="F38" s="58"/>
      <c r="G38" s="59"/>
      <c r="H38" s="76"/>
      <c r="I38" s="1"/>
    </row>
    <row r="39" spans="1:9" x14ac:dyDescent="0.25">
      <c r="A39" s="64"/>
      <c r="B39" s="66"/>
      <c r="C39" s="68"/>
      <c r="D39" s="70"/>
      <c r="E39" s="72"/>
      <c r="F39" s="58"/>
      <c r="G39" s="59"/>
      <c r="H39" s="58"/>
      <c r="I39" s="1"/>
    </row>
    <row r="40" spans="1:9" x14ac:dyDescent="0.25">
      <c r="A40" s="63">
        <v>17</v>
      </c>
      <c r="B40" s="65"/>
      <c r="C40" s="67"/>
      <c r="D40" s="69"/>
      <c r="E40" s="71"/>
      <c r="F40" s="58"/>
      <c r="G40" s="59"/>
      <c r="H40" s="60"/>
      <c r="I40" s="1"/>
    </row>
    <row r="41" spans="1:9" x14ac:dyDescent="0.25">
      <c r="A41" s="64"/>
      <c r="B41" s="66"/>
      <c r="C41" s="68"/>
      <c r="D41" s="70"/>
      <c r="E41" s="72"/>
      <c r="F41" s="58"/>
      <c r="G41" s="59"/>
      <c r="H41" s="61"/>
      <c r="I41" s="1"/>
    </row>
    <row r="42" spans="1:9" x14ac:dyDescent="0.25">
      <c r="A42" s="63">
        <v>18</v>
      </c>
      <c r="B42" s="80"/>
      <c r="C42" s="81"/>
      <c r="D42" s="82"/>
      <c r="E42" s="71"/>
      <c r="F42" s="58"/>
      <c r="G42" s="59"/>
      <c r="H42" s="60"/>
      <c r="I42" s="1"/>
    </row>
    <row r="43" spans="1:9" x14ac:dyDescent="0.25">
      <c r="A43" s="64"/>
      <c r="B43" s="66"/>
      <c r="C43" s="68"/>
      <c r="D43" s="70"/>
      <c r="E43" s="72"/>
      <c r="F43" s="58"/>
      <c r="G43" s="59"/>
      <c r="H43" s="61"/>
      <c r="I43" s="1"/>
    </row>
    <row r="44" spans="1:9" x14ac:dyDescent="0.25">
      <c r="A44" s="39"/>
      <c r="B44" s="40"/>
      <c r="C44" s="40"/>
      <c r="D44" s="41"/>
      <c r="E44" s="42"/>
      <c r="F44" s="42"/>
      <c r="G44" s="43"/>
      <c r="H44" s="17">
        <f>SUM(H8:H43)</f>
        <v>14042.779999999997</v>
      </c>
      <c r="I44" s="1"/>
    </row>
    <row r="45" spans="1:9" x14ac:dyDescent="0.25">
      <c r="A45" s="79" t="s">
        <v>15</v>
      </c>
      <c r="B45" s="79"/>
      <c r="C45" s="79"/>
      <c r="D45" s="79"/>
      <c r="E45" s="79"/>
      <c r="F45" s="79"/>
      <c r="G45" s="79"/>
      <c r="H45" s="79"/>
      <c r="I45" s="1"/>
    </row>
    <row r="46" spans="1:9" ht="29.25" x14ac:dyDescent="0.25">
      <c r="A46" s="11"/>
      <c r="B46" s="12" t="s">
        <v>5</v>
      </c>
      <c r="C46" s="12" t="s">
        <v>6</v>
      </c>
      <c r="D46" s="13" t="s">
        <v>7</v>
      </c>
      <c r="E46" s="14" t="s">
        <v>8</v>
      </c>
      <c r="F46" s="12" t="s">
        <v>9</v>
      </c>
      <c r="G46" s="14" t="s">
        <v>10</v>
      </c>
      <c r="H46" s="18" t="s">
        <v>11</v>
      </c>
      <c r="I46" s="1"/>
    </row>
    <row r="47" spans="1:9" x14ac:dyDescent="0.25">
      <c r="A47" s="32">
        <v>1</v>
      </c>
      <c r="B47" s="44"/>
      <c r="C47" s="44"/>
      <c r="D47" s="45"/>
      <c r="E47" s="46"/>
      <c r="F47" s="33"/>
      <c r="G47" s="34"/>
      <c r="H47" s="35"/>
      <c r="I47" s="1"/>
    </row>
    <row r="48" spans="1:9" x14ac:dyDescent="0.25">
      <c r="A48" s="32">
        <v>2</v>
      </c>
      <c r="B48" s="44"/>
      <c r="C48" s="44"/>
      <c r="D48" s="45"/>
      <c r="E48" s="46"/>
      <c r="F48" s="33"/>
      <c r="G48" s="28"/>
      <c r="H48" s="51"/>
      <c r="I48" s="1"/>
    </row>
    <row r="49" spans="1:9" x14ac:dyDescent="0.25">
      <c r="A49" s="32">
        <v>3</v>
      </c>
      <c r="B49" s="44"/>
      <c r="C49" s="44"/>
      <c r="D49" s="45"/>
      <c r="E49" s="46"/>
      <c r="F49" s="36"/>
      <c r="G49" s="28"/>
      <c r="H49" s="37"/>
      <c r="I49" s="1"/>
    </row>
    <row r="50" spans="1:9" x14ac:dyDescent="0.25">
      <c r="A50" s="32">
        <v>4</v>
      </c>
      <c r="B50" s="44"/>
      <c r="C50" s="44"/>
      <c r="D50" s="45"/>
      <c r="E50" s="46"/>
      <c r="F50" s="36"/>
      <c r="G50" s="28"/>
      <c r="H50" s="37"/>
      <c r="I50" s="1"/>
    </row>
    <row r="51" spans="1:9" x14ac:dyDescent="0.25">
      <c r="A51" s="32">
        <v>5</v>
      </c>
      <c r="B51" s="44"/>
      <c r="C51" s="44"/>
      <c r="D51" s="45"/>
      <c r="E51" s="46"/>
      <c r="F51" s="36"/>
      <c r="G51" s="50"/>
      <c r="H51" s="52"/>
      <c r="I51" s="1"/>
    </row>
    <row r="52" spans="1:9" x14ac:dyDescent="0.25">
      <c r="A52" s="32"/>
      <c r="B52" s="44"/>
      <c r="C52" s="47"/>
      <c r="D52" s="45"/>
      <c r="E52" s="46"/>
      <c r="F52" s="48"/>
      <c r="G52" s="49"/>
      <c r="H52" s="52">
        <v>0</v>
      </c>
      <c r="I52" s="1"/>
    </row>
    <row r="53" spans="1:9" ht="15.75" thickBot="1" x14ac:dyDescent="0.3">
      <c r="A53" s="19"/>
      <c r="B53" s="20"/>
      <c r="C53" s="20"/>
      <c r="D53" s="21"/>
      <c r="E53" s="22"/>
      <c r="F53" s="22"/>
      <c r="G53" s="23"/>
      <c r="H53" s="24">
        <f>SUM(H47:H52)</f>
        <v>0</v>
      </c>
      <c r="I53" s="38"/>
    </row>
    <row r="54" spans="1:9" ht="15.75" thickBot="1" x14ac:dyDescent="0.3">
      <c r="A54" s="3"/>
      <c r="B54" s="1"/>
      <c r="C54" s="1"/>
      <c r="D54" s="4"/>
      <c r="E54" s="9"/>
      <c r="F54" s="9"/>
      <c r="G54" s="25" t="s">
        <v>16</v>
      </c>
      <c r="H54" s="26">
        <f>SUM(H53,H44)</f>
        <v>14042.779999999997</v>
      </c>
      <c r="I54" s="1"/>
    </row>
    <row r="55" spans="1:9" x14ac:dyDescent="0.25">
      <c r="A55" s="3"/>
      <c r="B55" s="1"/>
      <c r="C55" s="1"/>
      <c r="D55" s="4"/>
      <c r="E55" s="9"/>
      <c r="F55" s="9"/>
      <c r="G55" s="25"/>
      <c r="H55" s="27"/>
      <c r="I55" s="16"/>
    </row>
    <row r="56" spans="1:9" x14ac:dyDescent="0.25">
      <c r="A56" s="3"/>
      <c r="B56" s="1"/>
      <c r="C56" s="1"/>
      <c r="D56" s="4"/>
      <c r="E56" s="9"/>
      <c r="F56" s="9"/>
      <c r="G56" s="10"/>
      <c r="H56" s="6"/>
      <c r="I56" s="62"/>
    </row>
    <row r="57" spans="1:9" ht="18.75" x14ac:dyDescent="0.25">
      <c r="A57" s="54" t="s">
        <v>0</v>
      </c>
      <c r="B57" s="54"/>
      <c r="C57" s="54"/>
      <c r="D57" s="54"/>
      <c r="E57" s="54"/>
      <c r="F57" s="54"/>
      <c r="G57" s="54"/>
      <c r="H57" s="54"/>
      <c r="I57" s="61"/>
    </row>
    <row r="58" spans="1:9" x14ac:dyDescent="0.25">
      <c r="A58" s="3"/>
      <c r="B58" s="1"/>
      <c r="C58" s="1"/>
      <c r="D58" s="4"/>
      <c r="E58" s="1"/>
      <c r="F58" s="1"/>
      <c r="G58" s="5"/>
      <c r="H58" s="6"/>
      <c r="I58" s="62"/>
    </row>
    <row r="59" spans="1:9" x14ac:dyDescent="0.25">
      <c r="A59" s="3"/>
      <c r="B59" s="1"/>
      <c r="C59" s="1"/>
      <c r="D59" s="4"/>
      <c r="E59" s="55" t="s">
        <v>1</v>
      </c>
      <c r="F59" s="55"/>
      <c r="G59" s="7">
        <v>44166</v>
      </c>
      <c r="H59" s="6"/>
      <c r="I59" s="61"/>
    </row>
    <row r="60" spans="1:9" x14ac:dyDescent="0.25">
      <c r="A60" s="3"/>
      <c r="B60" s="1"/>
      <c r="C60" s="1"/>
      <c r="D60" s="4"/>
      <c r="E60" s="56" t="s">
        <v>2</v>
      </c>
      <c r="F60" s="56"/>
      <c r="G60" s="8">
        <f>G4</f>
        <v>40476</v>
      </c>
      <c r="H60" s="6"/>
      <c r="I60" s="62"/>
    </row>
    <row r="61" spans="1:9" x14ac:dyDescent="0.25">
      <c r="A61" s="3"/>
      <c r="B61" s="1"/>
      <c r="C61" s="1"/>
      <c r="D61" s="4"/>
      <c r="E61" s="9"/>
      <c r="F61" s="9"/>
      <c r="G61" s="10"/>
      <c r="H61" s="38" t="s">
        <v>17</v>
      </c>
      <c r="I61" s="61"/>
    </row>
    <row r="62" spans="1:9" x14ac:dyDescent="0.25">
      <c r="A62" s="11"/>
      <c r="B62" s="57" t="s">
        <v>18</v>
      </c>
      <c r="C62" s="57"/>
      <c r="D62" s="57"/>
      <c r="E62" s="57"/>
      <c r="F62" s="57"/>
      <c r="G62" s="57"/>
      <c r="H62" s="57"/>
      <c r="I62" s="62"/>
    </row>
    <row r="63" spans="1:9" ht="29.25" x14ac:dyDescent="0.25">
      <c r="A63" s="11"/>
      <c r="B63" s="12" t="s">
        <v>5</v>
      </c>
      <c r="C63" s="12" t="s">
        <v>6</v>
      </c>
      <c r="D63" s="13" t="s">
        <v>7</v>
      </c>
      <c r="E63" s="14" t="s">
        <v>8</v>
      </c>
      <c r="F63" s="12" t="s">
        <v>9</v>
      </c>
      <c r="G63" s="14" t="s">
        <v>10</v>
      </c>
      <c r="H63" s="15" t="s">
        <v>11</v>
      </c>
      <c r="I63" s="61"/>
    </row>
    <row r="64" spans="1:9" x14ac:dyDescent="0.25">
      <c r="A64" s="63">
        <v>1</v>
      </c>
      <c r="B64" s="65"/>
      <c r="C64" s="67"/>
      <c r="D64" s="69"/>
      <c r="E64" s="71"/>
      <c r="F64" s="58"/>
      <c r="G64" s="59"/>
      <c r="H64" s="76"/>
      <c r="I64" s="62"/>
    </row>
    <row r="65" spans="1:9" x14ac:dyDescent="0.25">
      <c r="A65" s="64"/>
      <c r="B65" s="66"/>
      <c r="C65" s="68"/>
      <c r="D65" s="70"/>
      <c r="E65" s="72"/>
      <c r="F65" s="58"/>
      <c r="G65" s="59"/>
      <c r="H65" s="58"/>
      <c r="I65" s="61"/>
    </row>
    <row r="66" spans="1:9" x14ac:dyDescent="0.25">
      <c r="A66" s="63">
        <v>2</v>
      </c>
      <c r="B66" s="65"/>
      <c r="C66" s="67"/>
      <c r="D66" s="69"/>
      <c r="E66" s="71"/>
      <c r="F66" s="58"/>
      <c r="G66" s="59"/>
      <c r="H66" s="76"/>
      <c r="I66" s="62"/>
    </row>
    <row r="67" spans="1:9" x14ac:dyDescent="0.25">
      <c r="A67" s="64"/>
      <c r="B67" s="66"/>
      <c r="C67" s="68"/>
      <c r="D67" s="70"/>
      <c r="E67" s="72"/>
      <c r="F67" s="58"/>
      <c r="G67" s="59"/>
      <c r="H67" s="58"/>
      <c r="I67" s="61"/>
    </row>
    <row r="68" spans="1:9" x14ac:dyDescent="0.25">
      <c r="A68" s="63">
        <v>3</v>
      </c>
      <c r="B68" s="65"/>
      <c r="C68" s="67"/>
      <c r="D68" s="69"/>
      <c r="E68" s="71"/>
      <c r="F68" s="58"/>
      <c r="G68" s="59"/>
      <c r="H68" s="76"/>
      <c r="I68" s="62"/>
    </row>
    <row r="69" spans="1:9" x14ac:dyDescent="0.25">
      <c r="A69" s="64"/>
      <c r="B69" s="66"/>
      <c r="C69" s="68"/>
      <c r="D69" s="70"/>
      <c r="E69" s="72"/>
      <c r="F69" s="58"/>
      <c r="G69" s="59"/>
      <c r="H69" s="58"/>
      <c r="I69" s="61"/>
    </row>
    <row r="70" spans="1:9" x14ac:dyDescent="0.25">
      <c r="A70" s="63">
        <v>4</v>
      </c>
      <c r="B70" s="65"/>
      <c r="C70" s="65"/>
      <c r="D70" s="69"/>
      <c r="E70" s="71"/>
      <c r="F70" s="58"/>
      <c r="G70" s="59"/>
      <c r="H70" s="76"/>
      <c r="I70" s="62"/>
    </row>
    <row r="71" spans="1:9" x14ac:dyDescent="0.25">
      <c r="A71" s="64"/>
      <c r="B71" s="66"/>
      <c r="C71" s="66"/>
      <c r="D71" s="70"/>
      <c r="E71" s="72"/>
      <c r="F71" s="58"/>
      <c r="G71" s="59"/>
      <c r="H71" s="58"/>
      <c r="I71" s="61"/>
    </row>
    <row r="72" spans="1:9" x14ac:dyDescent="0.25">
      <c r="A72" s="63">
        <v>5</v>
      </c>
      <c r="B72" s="65"/>
      <c r="C72" s="65"/>
      <c r="D72" s="69"/>
      <c r="E72" s="71"/>
      <c r="F72" s="58"/>
      <c r="G72" s="59"/>
      <c r="H72" s="83">
        <v>0</v>
      </c>
      <c r="I72" s="58"/>
    </row>
    <row r="73" spans="1:9" x14ac:dyDescent="0.25">
      <c r="A73" s="64"/>
      <c r="B73" s="66"/>
      <c r="C73" s="66"/>
      <c r="D73" s="70"/>
      <c r="E73" s="72"/>
      <c r="F73" s="58"/>
      <c r="G73" s="59"/>
      <c r="H73" s="83"/>
      <c r="I73" s="58"/>
    </row>
    <row r="74" spans="1:9" x14ac:dyDescent="0.25">
      <c r="A74" s="63">
        <v>6</v>
      </c>
      <c r="B74" s="65"/>
      <c r="C74" s="65"/>
      <c r="D74" s="69"/>
      <c r="E74" s="71"/>
      <c r="F74" s="58"/>
      <c r="G74" s="59"/>
      <c r="H74" s="83">
        <v>0</v>
      </c>
      <c r="I74" s="58"/>
    </row>
    <row r="75" spans="1:9" x14ac:dyDescent="0.25">
      <c r="A75" s="64"/>
      <c r="B75" s="66"/>
      <c r="C75" s="66"/>
      <c r="D75" s="70"/>
      <c r="E75" s="72"/>
      <c r="F75" s="58"/>
      <c r="G75" s="59"/>
      <c r="H75" s="83"/>
      <c r="I75" s="58"/>
    </row>
    <row r="76" spans="1:9" x14ac:dyDescent="0.25">
      <c r="A76" s="63">
        <v>7</v>
      </c>
      <c r="B76" s="65"/>
      <c r="C76" s="65"/>
      <c r="D76" s="69"/>
      <c r="E76" s="71"/>
      <c r="F76" s="58"/>
      <c r="G76" s="59"/>
      <c r="H76" s="83">
        <v>0</v>
      </c>
      <c r="I76" s="58"/>
    </row>
    <row r="77" spans="1:9" x14ac:dyDescent="0.25">
      <c r="A77" s="64"/>
      <c r="B77" s="66"/>
      <c r="C77" s="66"/>
      <c r="D77" s="70"/>
      <c r="E77" s="72"/>
      <c r="F77" s="58"/>
      <c r="G77" s="59"/>
      <c r="H77" s="83"/>
      <c r="I77" s="58"/>
    </row>
    <row r="78" spans="1:9" x14ac:dyDescent="0.25">
      <c r="A78" s="63">
        <v>8</v>
      </c>
      <c r="B78" s="65"/>
      <c r="C78" s="65"/>
      <c r="D78" s="69"/>
      <c r="E78" s="71"/>
      <c r="F78" s="58"/>
      <c r="G78" s="59"/>
      <c r="H78" s="83">
        <v>0</v>
      </c>
      <c r="I78" s="58"/>
    </row>
    <row r="79" spans="1:9" x14ac:dyDescent="0.25">
      <c r="A79" s="64"/>
      <c r="B79" s="66"/>
      <c r="C79" s="66"/>
      <c r="D79" s="70"/>
      <c r="E79" s="72"/>
      <c r="F79" s="58"/>
      <c r="G79" s="59"/>
      <c r="H79" s="83"/>
      <c r="I79" s="58"/>
    </row>
    <row r="80" spans="1:9" x14ac:dyDescent="0.25">
      <c r="A80" s="63">
        <v>9</v>
      </c>
      <c r="B80" s="65"/>
      <c r="C80" s="65"/>
      <c r="D80" s="69"/>
      <c r="E80" s="71"/>
      <c r="F80" s="58"/>
      <c r="G80" s="59"/>
      <c r="H80" s="83">
        <v>0</v>
      </c>
      <c r="I80" s="58"/>
    </row>
    <row r="81" spans="1:9" x14ac:dyDescent="0.25">
      <c r="A81" s="64"/>
      <c r="B81" s="66"/>
      <c r="C81" s="66"/>
      <c r="D81" s="70"/>
      <c r="E81" s="72"/>
      <c r="F81" s="58"/>
      <c r="G81" s="59"/>
      <c r="H81" s="83"/>
      <c r="I81" s="58"/>
    </row>
    <row r="82" spans="1:9" x14ac:dyDescent="0.25">
      <c r="A82" s="63">
        <v>10</v>
      </c>
      <c r="B82" s="65"/>
      <c r="C82" s="65"/>
      <c r="D82" s="69"/>
      <c r="E82" s="71"/>
      <c r="F82" s="58"/>
      <c r="G82" s="59"/>
      <c r="H82" s="83">
        <v>0</v>
      </c>
      <c r="I82" s="58"/>
    </row>
    <row r="83" spans="1:9" x14ac:dyDescent="0.25">
      <c r="A83" s="64"/>
      <c r="B83" s="66"/>
      <c r="C83" s="66"/>
      <c r="D83" s="70"/>
      <c r="E83" s="72"/>
      <c r="F83" s="58"/>
      <c r="G83" s="59"/>
      <c r="H83" s="83"/>
      <c r="I83" s="58"/>
    </row>
    <row r="84" spans="1:9" x14ac:dyDescent="0.25">
      <c r="A84" s="63">
        <v>11</v>
      </c>
      <c r="B84" s="65"/>
      <c r="C84" s="65"/>
      <c r="D84" s="69"/>
      <c r="E84" s="71"/>
      <c r="F84" s="58"/>
      <c r="G84" s="59"/>
      <c r="H84" s="83">
        <v>0</v>
      </c>
      <c r="I84" s="58"/>
    </row>
    <row r="85" spans="1:9" x14ac:dyDescent="0.25">
      <c r="A85" s="64"/>
      <c r="B85" s="66"/>
      <c r="C85" s="66"/>
      <c r="D85" s="70"/>
      <c r="E85" s="72"/>
      <c r="F85" s="58"/>
      <c r="G85" s="59"/>
      <c r="H85" s="83"/>
      <c r="I85" s="58"/>
    </row>
    <row r="86" spans="1:9" x14ac:dyDescent="0.25">
      <c r="A86" s="63">
        <v>12</v>
      </c>
      <c r="B86" s="65"/>
      <c r="C86" s="65"/>
      <c r="D86" s="69"/>
      <c r="E86" s="71"/>
      <c r="F86" s="58"/>
      <c r="G86" s="59"/>
      <c r="H86" s="83">
        <v>0</v>
      </c>
      <c r="I86" s="58"/>
    </row>
    <row r="87" spans="1:9" x14ac:dyDescent="0.25">
      <c r="A87" s="64"/>
      <c r="B87" s="66"/>
      <c r="C87" s="66"/>
      <c r="D87" s="70"/>
      <c r="E87" s="72"/>
      <c r="F87" s="58"/>
      <c r="G87" s="59"/>
      <c r="H87" s="83"/>
      <c r="I87" s="58"/>
    </row>
    <row r="88" spans="1:9" x14ac:dyDescent="0.25">
      <c r="A88" s="63">
        <v>13</v>
      </c>
      <c r="B88" s="65"/>
      <c r="C88" s="65"/>
      <c r="D88" s="69"/>
      <c r="E88" s="71"/>
      <c r="F88" s="58"/>
      <c r="G88" s="59"/>
      <c r="H88" s="83">
        <v>0</v>
      </c>
      <c r="I88" s="58"/>
    </row>
    <row r="89" spans="1:9" x14ac:dyDescent="0.25">
      <c r="A89" s="64"/>
      <c r="B89" s="66"/>
      <c r="C89" s="66"/>
      <c r="D89" s="70"/>
      <c r="E89" s="72"/>
      <c r="F89" s="58"/>
      <c r="G89" s="59"/>
      <c r="H89" s="83"/>
      <c r="I89" s="58"/>
    </row>
    <row r="90" spans="1:9" x14ac:dyDescent="0.25">
      <c r="A90" s="63">
        <v>14</v>
      </c>
      <c r="B90" s="71"/>
      <c r="C90" s="65"/>
      <c r="D90" s="69"/>
      <c r="E90" s="71"/>
      <c r="F90" s="58"/>
      <c r="G90" s="59"/>
      <c r="H90" s="83">
        <v>0</v>
      </c>
      <c r="I90" s="58"/>
    </row>
    <row r="91" spans="1:9" x14ac:dyDescent="0.25">
      <c r="A91" s="64"/>
      <c r="B91" s="72"/>
      <c r="C91" s="66"/>
      <c r="D91" s="70"/>
      <c r="E91" s="72"/>
      <c r="F91" s="58"/>
      <c r="G91" s="59"/>
      <c r="H91" s="83"/>
      <c r="I91" s="58"/>
    </row>
    <row r="92" spans="1:9" x14ac:dyDescent="0.25">
      <c r="A92" s="63">
        <v>15</v>
      </c>
      <c r="B92" s="65"/>
      <c r="C92" s="65"/>
      <c r="D92" s="69"/>
      <c r="E92" s="71"/>
      <c r="F92" s="58"/>
      <c r="G92" s="59"/>
      <c r="H92" s="83">
        <v>0</v>
      </c>
      <c r="I92" s="58"/>
    </row>
    <row r="93" spans="1:9" x14ac:dyDescent="0.25">
      <c r="A93" s="64"/>
      <c r="B93" s="66"/>
      <c r="C93" s="66"/>
      <c r="D93" s="70"/>
      <c r="E93" s="72"/>
      <c r="F93" s="58"/>
      <c r="G93" s="59"/>
      <c r="H93" s="83"/>
      <c r="I93" s="58"/>
    </row>
    <row r="94" spans="1:9" x14ac:dyDescent="0.25">
      <c r="A94" s="63">
        <v>16</v>
      </c>
      <c r="B94" s="65"/>
      <c r="C94" s="65"/>
      <c r="D94" s="69"/>
      <c r="E94" s="71"/>
      <c r="F94" s="58"/>
      <c r="G94" s="59"/>
      <c r="H94" s="83">
        <v>0</v>
      </c>
      <c r="I94" s="58"/>
    </row>
    <row r="95" spans="1:9" x14ac:dyDescent="0.25">
      <c r="A95" s="64"/>
      <c r="B95" s="66"/>
      <c r="C95" s="66"/>
      <c r="D95" s="70"/>
      <c r="E95" s="72"/>
      <c r="F95" s="58"/>
      <c r="G95" s="59"/>
      <c r="H95" s="83"/>
      <c r="I95" s="58"/>
    </row>
    <row r="96" spans="1:9" x14ac:dyDescent="0.25">
      <c r="A96" s="63">
        <v>17</v>
      </c>
      <c r="B96" s="65"/>
      <c r="C96" s="65"/>
      <c r="D96" s="69"/>
      <c r="E96" s="71"/>
      <c r="F96" s="58"/>
      <c r="G96" s="59"/>
      <c r="H96" s="83">
        <v>0</v>
      </c>
      <c r="I96" s="58"/>
    </row>
    <row r="97" spans="1:9" x14ac:dyDescent="0.25">
      <c r="A97" s="64"/>
      <c r="B97" s="66"/>
      <c r="C97" s="66"/>
      <c r="D97" s="70"/>
      <c r="E97" s="72"/>
      <c r="F97" s="58"/>
      <c r="G97" s="59"/>
      <c r="H97" s="83"/>
      <c r="I97" s="58"/>
    </row>
    <row r="98" spans="1:9" x14ac:dyDescent="0.25">
      <c r="A98" s="63">
        <v>18</v>
      </c>
      <c r="B98" s="65"/>
      <c r="C98" s="65"/>
      <c r="D98" s="69"/>
      <c r="E98" s="71"/>
      <c r="F98" s="58"/>
      <c r="G98" s="59"/>
      <c r="H98" s="83">
        <v>0</v>
      </c>
      <c r="I98" s="58"/>
    </row>
    <row r="99" spans="1:9" x14ac:dyDescent="0.25">
      <c r="A99" s="64"/>
      <c r="B99" s="66"/>
      <c r="C99" s="66"/>
      <c r="D99" s="70"/>
      <c r="E99" s="72"/>
      <c r="F99" s="58"/>
      <c r="G99" s="59"/>
      <c r="H99" s="83"/>
      <c r="I99" s="58"/>
    </row>
    <row r="100" spans="1:9" x14ac:dyDescent="0.25">
      <c r="A100" s="63">
        <v>19</v>
      </c>
      <c r="B100" s="65"/>
      <c r="C100" s="65"/>
      <c r="D100" s="69"/>
      <c r="E100" s="71"/>
      <c r="F100" s="58"/>
      <c r="G100" s="59"/>
      <c r="H100" s="83">
        <v>0</v>
      </c>
      <c r="I100" s="58"/>
    </row>
    <row r="101" spans="1:9" x14ac:dyDescent="0.25">
      <c r="A101" s="64"/>
      <c r="B101" s="66"/>
      <c r="C101" s="66"/>
      <c r="D101" s="70"/>
      <c r="E101" s="72"/>
      <c r="F101" s="58"/>
      <c r="G101" s="59"/>
      <c r="H101" s="83"/>
      <c r="I101" s="58"/>
    </row>
    <row r="102" spans="1:9" x14ac:dyDescent="0.25">
      <c r="A102" s="63">
        <v>20</v>
      </c>
      <c r="B102" s="65"/>
      <c r="C102" s="65"/>
      <c r="D102" s="69"/>
      <c r="E102" s="71"/>
      <c r="F102" s="58"/>
      <c r="G102" s="59"/>
      <c r="H102" s="83">
        <v>0</v>
      </c>
      <c r="I102" s="58"/>
    </row>
    <row r="103" spans="1:9" x14ac:dyDescent="0.25">
      <c r="A103" s="64"/>
      <c r="B103" s="66"/>
      <c r="C103" s="66"/>
      <c r="D103" s="70"/>
      <c r="E103" s="72"/>
      <c r="F103" s="58"/>
      <c r="G103" s="59"/>
      <c r="H103" s="83"/>
      <c r="I103" s="58"/>
    </row>
    <row r="104" spans="1:9" x14ac:dyDescent="0.25">
      <c r="A104" s="63">
        <v>21</v>
      </c>
      <c r="B104" s="71"/>
      <c r="C104" s="65"/>
      <c r="D104" s="69"/>
      <c r="E104" s="71"/>
      <c r="F104" s="58"/>
      <c r="G104" s="59"/>
      <c r="H104" s="83">
        <v>0</v>
      </c>
      <c r="I104" s="1"/>
    </row>
    <row r="105" spans="1:9" x14ac:dyDescent="0.25">
      <c r="A105" s="64"/>
      <c r="B105" s="66"/>
      <c r="C105" s="66"/>
      <c r="D105" s="70"/>
      <c r="E105" s="72"/>
      <c r="F105" s="58"/>
      <c r="G105" s="59"/>
      <c r="H105" s="83"/>
      <c r="I105" s="1"/>
    </row>
    <row r="106" spans="1:9" x14ac:dyDescent="0.25">
      <c r="A106" s="63">
        <v>22</v>
      </c>
      <c r="B106" s="65"/>
      <c r="C106" s="65"/>
      <c r="D106" s="69"/>
      <c r="E106" s="71"/>
      <c r="F106" s="58"/>
      <c r="G106" s="59"/>
      <c r="H106" s="83">
        <v>0</v>
      </c>
      <c r="I106" s="1"/>
    </row>
    <row r="107" spans="1:9" x14ac:dyDescent="0.25">
      <c r="A107" s="64"/>
      <c r="B107" s="66"/>
      <c r="C107" s="66"/>
      <c r="D107" s="70"/>
      <c r="E107" s="72"/>
      <c r="F107" s="58"/>
      <c r="G107" s="59"/>
      <c r="H107" s="83"/>
      <c r="I107" s="1"/>
    </row>
    <row r="108" spans="1:9" x14ac:dyDescent="0.25">
      <c r="A108" s="63">
        <v>23</v>
      </c>
      <c r="B108" s="65"/>
      <c r="C108" s="65"/>
      <c r="D108" s="69"/>
      <c r="E108" s="71"/>
      <c r="F108" s="58"/>
      <c r="G108" s="59"/>
      <c r="H108" s="83">
        <v>0</v>
      </c>
      <c r="I108" s="1"/>
    </row>
    <row r="109" spans="1:9" x14ac:dyDescent="0.25">
      <c r="A109" s="64"/>
      <c r="B109" s="66"/>
      <c r="C109" s="66"/>
      <c r="D109" s="70"/>
      <c r="E109" s="72"/>
      <c r="F109" s="58"/>
      <c r="G109" s="59"/>
      <c r="H109" s="83"/>
      <c r="I109" s="1"/>
    </row>
    <row r="110" spans="1:9" x14ac:dyDescent="0.25">
      <c r="A110" s="63">
        <v>24</v>
      </c>
      <c r="B110" s="65"/>
      <c r="C110" s="65"/>
      <c r="D110" s="69"/>
      <c r="E110" s="71"/>
      <c r="F110" s="58"/>
      <c r="G110" s="59"/>
      <c r="H110" s="83">
        <v>0</v>
      </c>
      <c r="I110" s="1"/>
    </row>
    <row r="111" spans="1:9" x14ac:dyDescent="0.25">
      <c r="A111" s="64"/>
      <c r="B111" s="66"/>
      <c r="C111" s="66"/>
      <c r="D111" s="70"/>
      <c r="E111" s="72"/>
      <c r="F111" s="58"/>
      <c r="G111" s="59"/>
      <c r="H111" s="83"/>
      <c r="I111" s="1"/>
    </row>
    <row r="112" spans="1:9" x14ac:dyDescent="0.25">
      <c r="A112" s="63">
        <v>25</v>
      </c>
      <c r="B112" s="65"/>
      <c r="C112" s="65"/>
      <c r="D112" s="69"/>
      <c r="E112" s="71"/>
      <c r="F112" s="58"/>
      <c r="G112" s="59"/>
      <c r="H112" s="83">
        <v>0</v>
      </c>
      <c r="I112" s="1"/>
    </row>
    <row r="113" spans="1:9" x14ac:dyDescent="0.25">
      <c r="A113" s="64"/>
      <c r="B113" s="66"/>
      <c r="C113" s="66"/>
      <c r="D113" s="70"/>
      <c r="E113" s="72"/>
      <c r="F113" s="58"/>
      <c r="G113" s="59"/>
      <c r="H113" s="83"/>
      <c r="I113" s="1"/>
    </row>
    <row r="114" spans="1:9" x14ac:dyDescent="0.25">
      <c r="A114" s="39"/>
      <c r="B114" s="40"/>
      <c r="C114" s="40"/>
      <c r="D114" s="41"/>
      <c r="E114" s="42"/>
      <c r="F114" s="42"/>
      <c r="G114" s="43"/>
      <c r="H114" s="17">
        <f>SUM(H64:H113)</f>
        <v>0</v>
      </c>
      <c r="I114" s="1"/>
    </row>
    <row r="115" spans="1:9" x14ac:dyDescent="0.25">
      <c r="A115" s="79" t="s">
        <v>15</v>
      </c>
      <c r="B115" s="79"/>
      <c r="C115" s="79"/>
      <c r="D115" s="79"/>
      <c r="E115" s="79"/>
      <c r="F115" s="79"/>
      <c r="G115" s="79"/>
      <c r="H115" s="79"/>
      <c r="I115" s="1"/>
    </row>
    <row r="116" spans="1:9" ht="29.25" x14ac:dyDescent="0.25">
      <c r="A116" s="11"/>
      <c r="B116" s="12" t="s">
        <v>5</v>
      </c>
      <c r="C116" s="12" t="s">
        <v>6</v>
      </c>
      <c r="D116" s="13" t="s">
        <v>7</v>
      </c>
      <c r="E116" s="14" t="s">
        <v>8</v>
      </c>
      <c r="F116" s="12" t="s">
        <v>9</v>
      </c>
      <c r="G116" s="14" t="s">
        <v>10</v>
      </c>
      <c r="H116" s="18" t="s">
        <v>11</v>
      </c>
      <c r="I116" s="1"/>
    </row>
    <row r="117" spans="1:9" x14ac:dyDescent="0.25">
      <c r="A117" s="32">
        <v>2</v>
      </c>
      <c r="B117" s="44"/>
      <c r="C117" s="44"/>
      <c r="D117" s="45"/>
      <c r="E117" s="46"/>
      <c r="F117" s="36"/>
      <c r="G117" s="28"/>
      <c r="H117" s="29"/>
      <c r="I117" s="1"/>
    </row>
    <row r="118" spans="1:9" x14ac:dyDescent="0.25">
      <c r="A118" s="32">
        <v>3</v>
      </c>
      <c r="B118" s="44"/>
      <c r="C118" s="44"/>
      <c r="D118" s="45"/>
      <c r="E118" s="46"/>
      <c r="F118" s="36"/>
      <c r="G118" s="28"/>
      <c r="H118" s="52"/>
      <c r="I118" s="1"/>
    </row>
    <row r="119" spans="1:9" x14ac:dyDescent="0.25">
      <c r="A119" s="32">
        <v>4</v>
      </c>
      <c r="B119" s="44"/>
      <c r="C119" s="44"/>
      <c r="D119" s="45"/>
      <c r="E119" s="46"/>
      <c r="F119" s="36"/>
      <c r="G119" s="28"/>
      <c r="H119" s="52"/>
      <c r="I119" s="1"/>
    </row>
    <row r="120" spans="1:9" x14ac:dyDescent="0.25">
      <c r="A120" s="32">
        <v>5</v>
      </c>
      <c r="B120" s="44"/>
      <c r="C120" s="44"/>
      <c r="D120" s="45"/>
      <c r="E120" s="46"/>
      <c r="F120" s="36"/>
      <c r="G120" s="28"/>
      <c r="H120" s="52"/>
      <c r="I120" s="1"/>
    </row>
    <row r="121" spans="1:9" ht="15.75" thickBot="1" x14ac:dyDescent="0.3">
      <c r="A121" s="19"/>
      <c r="B121" s="20"/>
      <c r="C121" s="20"/>
      <c r="D121" s="21"/>
      <c r="E121" s="22"/>
      <c r="F121" s="22"/>
      <c r="G121" s="23"/>
      <c r="H121" s="24">
        <f>SUM(H117:H120)</f>
        <v>0</v>
      </c>
    </row>
    <row r="122" spans="1:9" ht="15.75" thickBot="1" x14ac:dyDescent="0.3">
      <c r="A122" s="3"/>
      <c r="B122" s="1"/>
      <c r="C122" s="1"/>
      <c r="D122" s="4"/>
      <c r="E122" s="9"/>
      <c r="F122" s="9"/>
      <c r="G122" s="25" t="s">
        <v>20</v>
      </c>
      <c r="H122" s="26">
        <f>SUM(H121,H114)</f>
        <v>0</v>
      </c>
    </row>
    <row r="123" spans="1:9" ht="15.75" thickBot="1" x14ac:dyDescent="0.3">
      <c r="A123" s="3"/>
      <c r="B123" s="1"/>
      <c r="C123" s="1"/>
      <c r="D123" s="4"/>
      <c r="E123" s="9"/>
      <c r="F123" s="9"/>
      <c r="G123" s="10"/>
      <c r="H123" s="30"/>
    </row>
    <row r="124" spans="1:9" ht="15.75" thickBot="1" x14ac:dyDescent="0.3">
      <c r="A124" s="3"/>
      <c r="B124" s="1"/>
      <c r="C124" s="1"/>
      <c r="D124" s="4"/>
      <c r="E124" s="9"/>
      <c r="F124" s="9"/>
      <c r="G124" s="25" t="s">
        <v>21</v>
      </c>
      <c r="H124" s="31">
        <f>SUM(H122,H54)</f>
        <v>14042.779999999997</v>
      </c>
    </row>
    <row r="125" spans="1:9" x14ac:dyDescent="0.25">
      <c r="A125" s="3"/>
      <c r="B125" s="1"/>
      <c r="C125" s="1"/>
      <c r="D125" s="4"/>
      <c r="E125" s="9"/>
      <c r="F125" s="9"/>
      <c r="G125" s="10"/>
      <c r="H125" s="6"/>
    </row>
    <row r="126" spans="1:9" x14ac:dyDescent="0.25">
      <c r="A126" s="3"/>
      <c r="B126" s="1"/>
      <c r="C126" s="1"/>
      <c r="D126" s="4"/>
      <c r="E126" s="9"/>
      <c r="F126" s="9"/>
      <c r="G126" s="10"/>
      <c r="H126" s="6"/>
    </row>
    <row r="127" spans="1:9" x14ac:dyDescent="0.25">
      <c r="A127" s="3"/>
      <c r="B127" s="1"/>
      <c r="C127" s="1"/>
      <c r="D127" s="4"/>
      <c r="E127" s="9"/>
      <c r="F127" s="9"/>
      <c r="G127" s="10"/>
      <c r="H127" s="6"/>
    </row>
    <row r="128" spans="1:9" x14ac:dyDescent="0.25">
      <c r="A128" s="3"/>
      <c r="B128" s="1"/>
      <c r="C128" s="1"/>
      <c r="D128" s="4"/>
      <c r="E128" s="9"/>
      <c r="F128" s="9"/>
      <c r="G128" s="10"/>
      <c r="H128" s="6"/>
    </row>
    <row r="129" spans="1:8" x14ac:dyDescent="0.25">
      <c r="A129" s="3"/>
      <c r="B129" s="1"/>
      <c r="C129" s="1"/>
      <c r="D129" s="4"/>
      <c r="E129" s="9"/>
      <c r="F129" s="9"/>
      <c r="G129" s="10"/>
      <c r="H129" s="6"/>
    </row>
    <row r="130" spans="1:8" x14ac:dyDescent="0.25">
      <c r="A130" s="3"/>
      <c r="B130" s="1"/>
      <c r="C130" s="1"/>
      <c r="D130" s="4"/>
      <c r="E130" s="9"/>
      <c r="F130" s="9"/>
      <c r="G130" s="10"/>
      <c r="H130" s="6"/>
    </row>
  </sheetData>
  <mergeCells count="390">
    <mergeCell ref="A115:H115"/>
    <mergeCell ref="F110:F111"/>
    <mergeCell ref="G110:G111"/>
    <mergeCell ref="H110:H111"/>
    <mergeCell ref="A112:A113"/>
    <mergeCell ref="B112:B113"/>
    <mergeCell ref="C112:C113"/>
    <mergeCell ref="D112:D113"/>
    <mergeCell ref="E112:E113"/>
    <mergeCell ref="F112:F113"/>
    <mergeCell ref="G112:G113"/>
    <mergeCell ref="H112:H113"/>
    <mergeCell ref="A110:A111"/>
    <mergeCell ref="B110:B111"/>
    <mergeCell ref="C110:C111"/>
    <mergeCell ref="D110:D111"/>
    <mergeCell ref="E110:E111"/>
    <mergeCell ref="F106:F107"/>
    <mergeCell ref="G106:G107"/>
    <mergeCell ref="H106:H107"/>
    <mergeCell ref="A108:A109"/>
    <mergeCell ref="B108:B109"/>
    <mergeCell ref="C108:C109"/>
    <mergeCell ref="D108:D109"/>
    <mergeCell ref="E108:E109"/>
    <mergeCell ref="F108:F109"/>
    <mergeCell ref="G108:G109"/>
    <mergeCell ref="H108:H109"/>
    <mergeCell ref="A106:A107"/>
    <mergeCell ref="B106:B107"/>
    <mergeCell ref="C106:C107"/>
    <mergeCell ref="D106:D107"/>
    <mergeCell ref="E106:E107"/>
    <mergeCell ref="F102:F103"/>
    <mergeCell ref="G102:G103"/>
    <mergeCell ref="H102:H103"/>
    <mergeCell ref="I102:I103"/>
    <mergeCell ref="A104:A105"/>
    <mergeCell ref="B104:B105"/>
    <mergeCell ref="C104:C105"/>
    <mergeCell ref="D104:D105"/>
    <mergeCell ref="E104:E105"/>
    <mergeCell ref="F104:F105"/>
    <mergeCell ref="G104:G105"/>
    <mergeCell ref="H104:H105"/>
    <mergeCell ref="A102:A103"/>
    <mergeCell ref="B102:B103"/>
    <mergeCell ref="C102:C103"/>
    <mergeCell ref="D102:D103"/>
    <mergeCell ref="E102:E103"/>
    <mergeCell ref="F98:F99"/>
    <mergeCell ref="G98:G99"/>
    <mergeCell ref="H98:H99"/>
    <mergeCell ref="I98:I99"/>
    <mergeCell ref="A100:A101"/>
    <mergeCell ref="B100:B101"/>
    <mergeCell ref="C100:C101"/>
    <mergeCell ref="D100:D101"/>
    <mergeCell ref="E100:E101"/>
    <mergeCell ref="F100:F101"/>
    <mergeCell ref="G100:G101"/>
    <mergeCell ref="H100:H101"/>
    <mergeCell ref="I100:I101"/>
    <mergeCell ref="A98:A99"/>
    <mergeCell ref="B98:B99"/>
    <mergeCell ref="C98:C99"/>
    <mergeCell ref="D98:D99"/>
    <mergeCell ref="E98:E99"/>
    <mergeCell ref="F94:F95"/>
    <mergeCell ref="G94:G95"/>
    <mergeCell ref="H94:H95"/>
    <mergeCell ref="I94:I95"/>
    <mergeCell ref="A96:A97"/>
    <mergeCell ref="B96:B97"/>
    <mergeCell ref="C96:C97"/>
    <mergeCell ref="D96:D97"/>
    <mergeCell ref="E96:E97"/>
    <mergeCell ref="F96:F97"/>
    <mergeCell ref="G96:G97"/>
    <mergeCell ref="H96:H97"/>
    <mergeCell ref="I96:I97"/>
    <mergeCell ref="A94:A95"/>
    <mergeCell ref="B94:B95"/>
    <mergeCell ref="C94:C95"/>
    <mergeCell ref="D94:D95"/>
    <mergeCell ref="E94:E95"/>
    <mergeCell ref="F90:F91"/>
    <mergeCell ref="G90:G91"/>
    <mergeCell ref="H90:H91"/>
    <mergeCell ref="I90:I91"/>
    <mergeCell ref="A92:A93"/>
    <mergeCell ref="B92:B93"/>
    <mergeCell ref="C92:C93"/>
    <mergeCell ref="D92:D93"/>
    <mergeCell ref="E92:E93"/>
    <mergeCell ref="F92:F93"/>
    <mergeCell ref="G92:G93"/>
    <mergeCell ref="H92:H93"/>
    <mergeCell ref="I92:I93"/>
    <mergeCell ref="A90:A91"/>
    <mergeCell ref="B90:B91"/>
    <mergeCell ref="C90:C91"/>
    <mergeCell ref="D90:D91"/>
    <mergeCell ref="E90:E91"/>
    <mergeCell ref="F86:F87"/>
    <mergeCell ref="G86:G87"/>
    <mergeCell ref="H86:H87"/>
    <mergeCell ref="I86:I87"/>
    <mergeCell ref="A88:A89"/>
    <mergeCell ref="B88:B89"/>
    <mergeCell ref="C88:C89"/>
    <mergeCell ref="D88:D89"/>
    <mergeCell ref="E88:E89"/>
    <mergeCell ref="F88:F89"/>
    <mergeCell ref="G88:G89"/>
    <mergeCell ref="H88:H89"/>
    <mergeCell ref="I88:I89"/>
    <mergeCell ref="A86:A87"/>
    <mergeCell ref="B86:B87"/>
    <mergeCell ref="C86:C87"/>
    <mergeCell ref="D86:D87"/>
    <mergeCell ref="E86:E87"/>
    <mergeCell ref="F82:F83"/>
    <mergeCell ref="G82:G83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A82:A83"/>
    <mergeCell ref="B82:B83"/>
    <mergeCell ref="C82:C83"/>
    <mergeCell ref="D82:D83"/>
    <mergeCell ref="E82:E83"/>
    <mergeCell ref="F78:F79"/>
    <mergeCell ref="G78:G79"/>
    <mergeCell ref="H78:H79"/>
    <mergeCell ref="I78:I79"/>
    <mergeCell ref="A80:A81"/>
    <mergeCell ref="B80:B81"/>
    <mergeCell ref="C80:C81"/>
    <mergeCell ref="D80:D81"/>
    <mergeCell ref="E80:E81"/>
    <mergeCell ref="F80:F81"/>
    <mergeCell ref="G80:G81"/>
    <mergeCell ref="H80:H81"/>
    <mergeCell ref="I80:I81"/>
    <mergeCell ref="A78:A79"/>
    <mergeCell ref="B78:B79"/>
    <mergeCell ref="C78:C79"/>
    <mergeCell ref="D78:D79"/>
    <mergeCell ref="E78:E79"/>
    <mergeCell ref="F74:F75"/>
    <mergeCell ref="G74:G75"/>
    <mergeCell ref="H74:H75"/>
    <mergeCell ref="I74:I75"/>
    <mergeCell ref="A76:A77"/>
    <mergeCell ref="B76:B77"/>
    <mergeCell ref="C76:C77"/>
    <mergeCell ref="D76:D77"/>
    <mergeCell ref="E76:E77"/>
    <mergeCell ref="F76:F77"/>
    <mergeCell ref="G76:G77"/>
    <mergeCell ref="H76:H77"/>
    <mergeCell ref="I76:I77"/>
    <mergeCell ref="A74:A75"/>
    <mergeCell ref="B74:B75"/>
    <mergeCell ref="C74:C75"/>
    <mergeCell ref="D74:D75"/>
    <mergeCell ref="E74:E75"/>
    <mergeCell ref="F70:F71"/>
    <mergeCell ref="G70:G71"/>
    <mergeCell ref="H70:H71"/>
    <mergeCell ref="I70:I71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A70:A71"/>
    <mergeCell ref="B70:B71"/>
    <mergeCell ref="C70:C71"/>
    <mergeCell ref="D70:D71"/>
    <mergeCell ref="E70:E71"/>
    <mergeCell ref="F66:F67"/>
    <mergeCell ref="G66:G67"/>
    <mergeCell ref="H66:H67"/>
    <mergeCell ref="I66:I67"/>
    <mergeCell ref="A68:A69"/>
    <mergeCell ref="B68:B69"/>
    <mergeCell ref="C68:C69"/>
    <mergeCell ref="D68:D69"/>
    <mergeCell ref="E68:E69"/>
    <mergeCell ref="F68:F69"/>
    <mergeCell ref="G68:G69"/>
    <mergeCell ref="H68:H69"/>
    <mergeCell ref="I68:I69"/>
    <mergeCell ref="A66:A67"/>
    <mergeCell ref="B66:B67"/>
    <mergeCell ref="C66:C67"/>
    <mergeCell ref="D66:D67"/>
    <mergeCell ref="E66:E67"/>
    <mergeCell ref="E60:F60"/>
    <mergeCell ref="I60:I61"/>
    <mergeCell ref="B62:H62"/>
    <mergeCell ref="I62:I63"/>
    <mergeCell ref="A64:A65"/>
    <mergeCell ref="B64:B65"/>
    <mergeCell ref="C64:C65"/>
    <mergeCell ref="D64:D65"/>
    <mergeCell ref="E64:E65"/>
    <mergeCell ref="F64:F65"/>
    <mergeCell ref="G64:G65"/>
    <mergeCell ref="H64:H65"/>
    <mergeCell ref="I64:I65"/>
    <mergeCell ref="A45:H45"/>
    <mergeCell ref="I56:I57"/>
    <mergeCell ref="A57:H57"/>
    <mergeCell ref="I58:I59"/>
    <mergeCell ref="E59:F59"/>
    <mergeCell ref="F40:F41"/>
    <mergeCell ref="G40:G41"/>
    <mergeCell ref="H40:H41"/>
    <mergeCell ref="A42:A43"/>
    <mergeCell ref="B42:B43"/>
    <mergeCell ref="C42:C43"/>
    <mergeCell ref="D42:D43"/>
    <mergeCell ref="E42:E43"/>
    <mergeCell ref="F42:F43"/>
    <mergeCell ref="G42:G43"/>
    <mergeCell ref="H42:H43"/>
    <mergeCell ref="A40:A41"/>
    <mergeCell ref="B40:B41"/>
    <mergeCell ref="C40:C41"/>
    <mergeCell ref="D40:D41"/>
    <mergeCell ref="E40:E41"/>
    <mergeCell ref="F36:F37"/>
    <mergeCell ref="G36:G37"/>
    <mergeCell ref="H36:H37"/>
    <mergeCell ref="A38:A39"/>
    <mergeCell ref="B38:B39"/>
    <mergeCell ref="C38:C39"/>
    <mergeCell ref="D38:D39"/>
    <mergeCell ref="E38:E39"/>
    <mergeCell ref="F38:F39"/>
    <mergeCell ref="G38:G39"/>
    <mergeCell ref="H38:H39"/>
    <mergeCell ref="A36:A37"/>
    <mergeCell ref="B36:B37"/>
    <mergeCell ref="C36:C37"/>
    <mergeCell ref="D36:D37"/>
    <mergeCell ref="E36:E37"/>
    <mergeCell ref="F32:F33"/>
    <mergeCell ref="G32:G33"/>
    <mergeCell ref="H32:H33"/>
    <mergeCell ref="A34:A35"/>
    <mergeCell ref="B34:B35"/>
    <mergeCell ref="C34:C35"/>
    <mergeCell ref="D34:D35"/>
    <mergeCell ref="E34:E35"/>
    <mergeCell ref="F34:F35"/>
    <mergeCell ref="G34:G35"/>
    <mergeCell ref="H34:H35"/>
    <mergeCell ref="A32:A33"/>
    <mergeCell ref="B32:B33"/>
    <mergeCell ref="C32:C33"/>
    <mergeCell ref="D32:D33"/>
    <mergeCell ref="E32:E33"/>
    <mergeCell ref="F28:F29"/>
    <mergeCell ref="G28:G29"/>
    <mergeCell ref="H28:H29"/>
    <mergeCell ref="I28:I29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  <mergeCell ref="A28:A29"/>
    <mergeCell ref="B28:B29"/>
    <mergeCell ref="C28:C29"/>
    <mergeCell ref="D28:D29"/>
    <mergeCell ref="E28:E29"/>
    <mergeCell ref="F24:F25"/>
    <mergeCell ref="G24:G25"/>
    <mergeCell ref="H24:H25"/>
    <mergeCell ref="I24:I25"/>
    <mergeCell ref="A26:A27"/>
    <mergeCell ref="B26:B27"/>
    <mergeCell ref="C26:C27"/>
    <mergeCell ref="D26:D27"/>
    <mergeCell ref="E26:E27"/>
    <mergeCell ref="F26:F27"/>
    <mergeCell ref="G26:G27"/>
    <mergeCell ref="H26:H27"/>
    <mergeCell ref="I26:I27"/>
    <mergeCell ref="A24:A25"/>
    <mergeCell ref="B24:B25"/>
    <mergeCell ref="C24:C25"/>
    <mergeCell ref="D24:D25"/>
    <mergeCell ref="E24:E25"/>
    <mergeCell ref="F20:F21"/>
    <mergeCell ref="G20:G21"/>
    <mergeCell ref="H20:H21"/>
    <mergeCell ref="I20:I21"/>
    <mergeCell ref="A22:A23"/>
    <mergeCell ref="B22:B23"/>
    <mergeCell ref="C22:C23"/>
    <mergeCell ref="D22:D23"/>
    <mergeCell ref="E22:E23"/>
    <mergeCell ref="F22:F23"/>
    <mergeCell ref="G22:G23"/>
    <mergeCell ref="H22:H23"/>
    <mergeCell ref="I22:I23"/>
    <mergeCell ref="A20:A21"/>
    <mergeCell ref="B20:B21"/>
    <mergeCell ref="C20:C21"/>
    <mergeCell ref="D20:D21"/>
    <mergeCell ref="E20:E21"/>
    <mergeCell ref="F16:F17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H18:H19"/>
    <mergeCell ref="I18:I19"/>
    <mergeCell ref="A16:A17"/>
    <mergeCell ref="B16:B17"/>
    <mergeCell ref="C16:C17"/>
    <mergeCell ref="D16:D17"/>
    <mergeCell ref="E16:E17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A12:A13"/>
    <mergeCell ref="B12:B13"/>
    <mergeCell ref="C12:C13"/>
    <mergeCell ref="D12:D13"/>
    <mergeCell ref="E12:E13"/>
    <mergeCell ref="A1:H1"/>
    <mergeCell ref="E3:F3"/>
    <mergeCell ref="E4:F4"/>
    <mergeCell ref="B6:H6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8:A9"/>
    <mergeCell ref="B8:B9"/>
    <mergeCell ref="C8:C9"/>
    <mergeCell ref="D8:D9"/>
    <mergeCell ref="E8:E9"/>
  </mergeCells>
  <conditionalFormatting sqref="G59:G60">
    <cfRule type="cellIs" dxfId="1" priority="1" operator="equal">
      <formula>0</formula>
    </cfRule>
  </conditionalFormatting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CE25E1-16EF-4E8E-A643-18FAA07EEDC2}">
  <dimension ref="A1:N114"/>
  <sheetViews>
    <sheetView tabSelected="1" topLeftCell="C1" workbookViewId="0">
      <selection activeCell="K24" sqref="K24:K25"/>
    </sheetView>
  </sheetViews>
  <sheetFormatPr defaultRowHeight="15" x14ac:dyDescent="0.25"/>
  <cols>
    <col min="1" max="1" width="7.85546875" style="2" customWidth="1"/>
    <col min="2" max="2" width="19" style="2" customWidth="1"/>
    <col min="3" max="3" width="22.28515625" style="2" customWidth="1"/>
    <col min="4" max="4" width="10.85546875" style="2" customWidth="1"/>
    <col min="5" max="5" width="12" style="2" customWidth="1"/>
    <col min="6" max="6" width="9.28515625" style="2" customWidth="1"/>
    <col min="7" max="7" width="32.28515625" style="2" customWidth="1"/>
    <col min="8" max="8" width="15.7109375" style="2" customWidth="1"/>
    <col min="9" max="9" width="12.42578125" style="2" customWidth="1"/>
    <col min="10" max="10" width="40.140625" style="2" customWidth="1"/>
    <col min="11" max="11" width="23.7109375" style="2" bestFit="1" customWidth="1"/>
    <col min="12" max="12" width="17.7109375" style="91" customWidth="1"/>
    <col min="13" max="16384" width="9.140625" style="2"/>
  </cols>
  <sheetData>
    <row r="1" spans="1:14" ht="47.25" customHeight="1" x14ac:dyDescent="0.25">
      <c r="A1" s="54" t="s">
        <v>0</v>
      </c>
      <c r="B1" s="54"/>
      <c r="C1" s="54"/>
      <c r="D1" s="54"/>
      <c r="E1" s="54"/>
      <c r="F1" s="54"/>
      <c r="G1" s="54"/>
      <c r="H1" s="54"/>
      <c r="I1" s="1"/>
      <c r="K1" s="1"/>
      <c r="L1" s="90"/>
    </row>
    <row r="2" spans="1:14" x14ac:dyDescent="0.25">
      <c r="A2" s="3"/>
      <c r="B2" s="1"/>
      <c r="C2" s="1"/>
      <c r="D2" s="4"/>
      <c r="E2" s="1"/>
      <c r="F2" s="1"/>
      <c r="G2" s="5"/>
      <c r="H2" s="6"/>
      <c r="I2" s="1"/>
      <c r="K2" s="1"/>
      <c r="L2" s="90"/>
    </row>
    <row r="3" spans="1:14" x14ac:dyDescent="0.25">
      <c r="A3" s="3"/>
      <c r="B3" s="1"/>
      <c r="C3" s="1"/>
      <c r="D3" s="4"/>
      <c r="E3" s="55" t="s">
        <v>1</v>
      </c>
      <c r="F3" s="55"/>
      <c r="G3" s="7">
        <v>44243</v>
      </c>
      <c r="H3" s="6"/>
      <c r="I3" s="1"/>
      <c r="K3" s="1"/>
      <c r="L3" s="90"/>
    </row>
    <row r="4" spans="1:14" x14ac:dyDescent="0.25">
      <c r="A4" s="3"/>
      <c r="B4" s="1"/>
      <c r="C4" s="1"/>
      <c r="D4" s="4"/>
      <c r="E4" s="56" t="s">
        <v>2</v>
      </c>
      <c r="F4" s="56"/>
      <c r="G4" s="8">
        <v>40790</v>
      </c>
      <c r="H4" s="6"/>
      <c r="I4" s="1"/>
      <c r="K4" s="1"/>
      <c r="L4" s="90"/>
    </row>
    <row r="5" spans="1:14" x14ac:dyDescent="0.25">
      <c r="A5" s="3"/>
      <c r="B5" s="1"/>
      <c r="C5" s="1"/>
      <c r="D5" s="4"/>
      <c r="E5" s="9"/>
      <c r="F5" s="9"/>
      <c r="G5" s="10"/>
      <c r="H5" s="38" t="s">
        <v>3</v>
      </c>
      <c r="I5" s="38"/>
      <c r="K5" s="1"/>
      <c r="L5" s="90"/>
    </row>
    <row r="6" spans="1:14" x14ac:dyDescent="0.25">
      <c r="A6" s="11"/>
      <c r="B6" s="57" t="s">
        <v>4</v>
      </c>
      <c r="C6" s="57"/>
      <c r="D6" s="57"/>
      <c r="E6" s="57"/>
      <c r="F6" s="57"/>
      <c r="G6" s="57"/>
      <c r="H6" s="57"/>
      <c r="I6" s="1"/>
      <c r="J6" s="1"/>
      <c r="K6" s="1"/>
      <c r="L6" s="90"/>
    </row>
    <row r="7" spans="1:14" ht="29.25" x14ac:dyDescent="0.25">
      <c r="A7" s="11"/>
      <c r="B7" s="12" t="s">
        <v>5</v>
      </c>
      <c r="C7" s="12" t="s">
        <v>6</v>
      </c>
      <c r="D7" s="13" t="s">
        <v>7</v>
      </c>
      <c r="E7" s="14" t="s">
        <v>8</v>
      </c>
      <c r="F7" s="12" t="s">
        <v>9</v>
      </c>
      <c r="G7" s="14" t="s">
        <v>10</v>
      </c>
      <c r="H7" s="15" t="s">
        <v>11</v>
      </c>
      <c r="I7" s="86" t="s">
        <v>12</v>
      </c>
      <c r="J7" s="87" t="s">
        <v>83</v>
      </c>
      <c r="K7" s="87" t="s">
        <v>84</v>
      </c>
      <c r="L7" s="92" t="s">
        <v>85</v>
      </c>
      <c r="M7" s="93"/>
      <c r="N7" s="91"/>
    </row>
    <row r="8" spans="1:14" x14ac:dyDescent="0.25">
      <c r="A8" s="63">
        <v>1</v>
      </c>
      <c r="B8" s="65" t="s">
        <v>54</v>
      </c>
      <c r="C8" s="67" t="s">
        <v>55</v>
      </c>
      <c r="D8" s="69" t="s">
        <v>56</v>
      </c>
      <c r="E8" s="71">
        <v>44214</v>
      </c>
      <c r="F8" s="58">
        <v>37</v>
      </c>
      <c r="G8" s="59" t="s">
        <v>14</v>
      </c>
      <c r="H8" s="60">
        <v>987.73</v>
      </c>
      <c r="I8" s="94">
        <v>27</v>
      </c>
      <c r="J8" s="98" t="s">
        <v>87</v>
      </c>
      <c r="K8" s="109">
        <v>44214</v>
      </c>
      <c r="L8" s="95" t="s">
        <v>90</v>
      </c>
      <c r="M8" s="89"/>
      <c r="N8" s="91"/>
    </row>
    <row r="9" spans="1:14" x14ac:dyDescent="0.25">
      <c r="A9" s="64"/>
      <c r="B9" s="66"/>
      <c r="C9" s="68"/>
      <c r="D9" s="70"/>
      <c r="E9" s="72"/>
      <c r="F9" s="58"/>
      <c r="G9" s="59"/>
      <c r="H9" s="61"/>
      <c r="I9" s="96"/>
      <c r="J9" s="108" t="s">
        <v>88</v>
      </c>
      <c r="K9" s="110" t="s">
        <v>89</v>
      </c>
      <c r="L9" s="112"/>
      <c r="M9" s="91"/>
      <c r="N9" s="91"/>
    </row>
    <row r="10" spans="1:14" ht="15" customHeight="1" x14ac:dyDescent="0.25">
      <c r="A10" s="63">
        <v>2</v>
      </c>
      <c r="B10" s="65" t="s">
        <v>57</v>
      </c>
      <c r="C10" s="67" t="s">
        <v>58</v>
      </c>
      <c r="D10" s="69" t="s">
        <v>59</v>
      </c>
      <c r="E10" s="71">
        <v>44214</v>
      </c>
      <c r="F10" s="58">
        <v>37</v>
      </c>
      <c r="G10" s="59" t="s">
        <v>14</v>
      </c>
      <c r="H10" s="60">
        <v>987.73</v>
      </c>
      <c r="I10" s="94">
        <v>27</v>
      </c>
      <c r="J10" s="98" t="s">
        <v>91</v>
      </c>
      <c r="K10" s="109">
        <v>44214</v>
      </c>
      <c r="L10" s="113" t="s">
        <v>90</v>
      </c>
      <c r="M10" s="91"/>
      <c r="N10" s="91"/>
    </row>
    <row r="11" spans="1:14" x14ac:dyDescent="0.25">
      <c r="A11" s="64"/>
      <c r="B11" s="66"/>
      <c r="C11" s="68"/>
      <c r="D11" s="70"/>
      <c r="E11" s="72"/>
      <c r="F11" s="58"/>
      <c r="G11" s="59"/>
      <c r="H11" s="61"/>
      <c r="I11" s="96"/>
      <c r="J11" s="99"/>
      <c r="K11" s="110" t="s">
        <v>89</v>
      </c>
      <c r="L11" s="97"/>
      <c r="M11" s="91"/>
      <c r="N11" s="91"/>
    </row>
    <row r="12" spans="1:14" x14ac:dyDescent="0.25">
      <c r="A12" s="63">
        <v>3</v>
      </c>
      <c r="B12" s="65" t="s">
        <v>60</v>
      </c>
      <c r="C12" s="67" t="s">
        <v>61</v>
      </c>
      <c r="D12" s="69" t="s">
        <v>62</v>
      </c>
      <c r="E12" s="71">
        <v>44215</v>
      </c>
      <c r="F12" s="58">
        <v>41</v>
      </c>
      <c r="G12" s="59" t="s">
        <v>63</v>
      </c>
      <c r="H12" s="60">
        <v>3543.6</v>
      </c>
      <c r="I12" s="94">
        <v>71</v>
      </c>
      <c r="J12" s="98" t="s">
        <v>92</v>
      </c>
      <c r="K12" s="109">
        <v>44215</v>
      </c>
      <c r="L12" s="95" t="s">
        <v>90</v>
      </c>
      <c r="M12" s="93"/>
      <c r="N12" s="93"/>
    </row>
    <row r="13" spans="1:14" x14ac:dyDescent="0.25">
      <c r="A13" s="64"/>
      <c r="B13" s="66"/>
      <c r="C13" s="68"/>
      <c r="D13" s="70"/>
      <c r="E13" s="72"/>
      <c r="F13" s="58"/>
      <c r="G13" s="59"/>
      <c r="H13" s="61"/>
      <c r="I13" s="96"/>
      <c r="J13" s="99"/>
      <c r="K13" s="110" t="s">
        <v>89</v>
      </c>
      <c r="L13" s="97"/>
      <c r="M13" s="89"/>
      <c r="N13" s="89"/>
    </row>
    <row r="14" spans="1:14" x14ac:dyDescent="0.25">
      <c r="A14" s="63">
        <v>5</v>
      </c>
      <c r="B14" s="65" t="s">
        <v>64</v>
      </c>
      <c r="C14" s="67" t="s">
        <v>65</v>
      </c>
      <c r="D14" s="69" t="s">
        <v>66</v>
      </c>
      <c r="E14" s="71">
        <v>44218</v>
      </c>
      <c r="F14" s="58">
        <v>39</v>
      </c>
      <c r="G14" s="59" t="s">
        <v>67</v>
      </c>
      <c r="H14" s="60">
        <v>2216.35</v>
      </c>
      <c r="I14" s="94">
        <v>38</v>
      </c>
      <c r="J14" s="98" t="s">
        <v>92</v>
      </c>
      <c r="K14" s="109">
        <v>44218</v>
      </c>
      <c r="L14" s="113" t="s">
        <v>90</v>
      </c>
      <c r="M14" s="91"/>
      <c r="N14" s="91"/>
    </row>
    <row r="15" spans="1:14" x14ac:dyDescent="0.25">
      <c r="A15" s="64"/>
      <c r="B15" s="66"/>
      <c r="C15" s="68"/>
      <c r="D15" s="70"/>
      <c r="E15" s="72"/>
      <c r="F15" s="58"/>
      <c r="G15" s="59"/>
      <c r="H15" s="61"/>
      <c r="I15" s="96"/>
      <c r="J15" s="99"/>
      <c r="K15" s="110" t="s">
        <v>89</v>
      </c>
      <c r="L15" s="112"/>
      <c r="M15" s="93"/>
      <c r="N15" s="91"/>
    </row>
    <row r="16" spans="1:14" ht="15" customHeight="1" x14ac:dyDescent="0.25">
      <c r="A16" s="63">
        <v>6</v>
      </c>
      <c r="B16" s="65" t="s">
        <v>68</v>
      </c>
      <c r="C16" s="67" t="s">
        <v>69</v>
      </c>
      <c r="D16" s="69" t="s">
        <v>70</v>
      </c>
      <c r="E16" s="71">
        <v>44221</v>
      </c>
      <c r="F16" s="58">
        <v>16</v>
      </c>
      <c r="G16" s="59" t="s">
        <v>22</v>
      </c>
      <c r="H16" s="76">
        <v>320.89</v>
      </c>
      <c r="I16" s="94" t="s">
        <v>86</v>
      </c>
      <c r="J16" s="98" t="s">
        <v>92</v>
      </c>
      <c r="K16" s="109">
        <v>44221</v>
      </c>
      <c r="L16" s="95" t="s">
        <v>90</v>
      </c>
      <c r="M16" s="91"/>
      <c r="N16" s="91"/>
    </row>
    <row r="17" spans="1:14" x14ac:dyDescent="0.25">
      <c r="A17" s="64"/>
      <c r="B17" s="66"/>
      <c r="C17" s="68"/>
      <c r="D17" s="70"/>
      <c r="E17" s="72"/>
      <c r="F17" s="58"/>
      <c r="G17" s="59"/>
      <c r="H17" s="58"/>
      <c r="I17" s="96"/>
      <c r="J17" s="99"/>
      <c r="K17" s="107" t="s">
        <v>93</v>
      </c>
      <c r="L17" s="97"/>
      <c r="M17" s="91"/>
      <c r="N17" s="91"/>
    </row>
    <row r="18" spans="1:14" x14ac:dyDescent="0.25">
      <c r="A18" s="63">
        <v>7</v>
      </c>
      <c r="B18" s="65" t="s">
        <v>71</v>
      </c>
      <c r="C18" s="67" t="s">
        <v>72</v>
      </c>
      <c r="D18" s="69" t="s">
        <v>73</v>
      </c>
      <c r="E18" s="71">
        <v>44223</v>
      </c>
      <c r="F18" s="58">
        <v>38</v>
      </c>
      <c r="G18" s="59" t="s">
        <v>13</v>
      </c>
      <c r="H18" s="60">
        <v>2127.83</v>
      </c>
      <c r="I18" s="102">
        <v>38</v>
      </c>
      <c r="J18" s="98" t="s">
        <v>94</v>
      </c>
      <c r="K18" s="109">
        <v>44223</v>
      </c>
      <c r="L18" s="95" t="s">
        <v>90</v>
      </c>
      <c r="M18" s="91"/>
      <c r="N18" s="91"/>
    </row>
    <row r="19" spans="1:14" x14ac:dyDescent="0.25">
      <c r="A19" s="64"/>
      <c r="B19" s="66"/>
      <c r="C19" s="68"/>
      <c r="D19" s="70"/>
      <c r="E19" s="72"/>
      <c r="F19" s="58"/>
      <c r="G19" s="59"/>
      <c r="H19" s="61"/>
      <c r="I19" s="103"/>
      <c r="J19" s="108" t="s">
        <v>95</v>
      </c>
      <c r="K19" s="110" t="s">
        <v>89</v>
      </c>
      <c r="L19" s="97"/>
      <c r="M19" s="91"/>
      <c r="N19" s="91"/>
    </row>
    <row r="20" spans="1:14" x14ac:dyDescent="0.25">
      <c r="A20" s="63">
        <v>8</v>
      </c>
      <c r="B20" s="65" t="s">
        <v>74</v>
      </c>
      <c r="C20" s="67" t="s">
        <v>72</v>
      </c>
      <c r="D20" s="69" t="s">
        <v>75</v>
      </c>
      <c r="E20" s="71">
        <v>44223</v>
      </c>
      <c r="F20" s="58">
        <v>38</v>
      </c>
      <c r="G20" s="59" t="s">
        <v>13</v>
      </c>
      <c r="H20" s="60">
        <v>2127.83</v>
      </c>
      <c r="I20" s="102">
        <v>38</v>
      </c>
      <c r="J20" s="98" t="s">
        <v>96</v>
      </c>
      <c r="K20" s="109">
        <v>44223</v>
      </c>
      <c r="L20" s="95" t="s">
        <v>90</v>
      </c>
      <c r="M20" s="91"/>
      <c r="N20" s="91"/>
    </row>
    <row r="21" spans="1:14" x14ac:dyDescent="0.25">
      <c r="A21" s="64"/>
      <c r="B21" s="66"/>
      <c r="C21" s="68"/>
      <c r="D21" s="70"/>
      <c r="E21" s="72"/>
      <c r="F21" s="58"/>
      <c r="G21" s="59"/>
      <c r="H21" s="61"/>
      <c r="I21" s="103"/>
      <c r="J21" s="99"/>
      <c r="K21" s="110" t="s">
        <v>89</v>
      </c>
      <c r="L21" s="97"/>
      <c r="M21" s="91"/>
      <c r="N21" s="91"/>
    </row>
    <row r="22" spans="1:14" x14ac:dyDescent="0.25">
      <c r="A22" s="63">
        <v>9</v>
      </c>
      <c r="B22" s="65" t="s">
        <v>76</v>
      </c>
      <c r="C22" s="67" t="s">
        <v>77</v>
      </c>
      <c r="D22" s="69" t="s">
        <v>78</v>
      </c>
      <c r="E22" s="71">
        <v>44224</v>
      </c>
      <c r="F22" s="58">
        <v>16</v>
      </c>
      <c r="G22" s="59" t="s">
        <v>22</v>
      </c>
      <c r="H22" s="76">
        <v>320.89</v>
      </c>
      <c r="I22" s="104" t="s">
        <v>86</v>
      </c>
      <c r="J22" s="98" t="s">
        <v>92</v>
      </c>
      <c r="K22" s="109">
        <v>44224</v>
      </c>
      <c r="L22" s="95" t="s">
        <v>90</v>
      </c>
      <c r="M22" s="91"/>
      <c r="N22" s="91"/>
    </row>
    <row r="23" spans="1:14" x14ac:dyDescent="0.25">
      <c r="A23" s="64"/>
      <c r="B23" s="66"/>
      <c r="C23" s="68"/>
      <c r="D23" s="70"/>
      <c r="E23" s="72"/>
      <c r="F23" s="58"/>
      <c r="G23" s="59"/>
      <c r="H23" s="58"/>
      <c r="I23" s="105"/>
      <c r="J23" s="99"/>
      <c r="K23" s="107" t="s">
        <v>93</v>
      </c>
      <c r="L23" s="97"/>
      <c r="M23" s="91"/>
      <c r="N23" s="91"/>
    </row>
    <row r="24" spans="1:14" x14ac:dyDescent="0.25">
      <c r="A24" s="63">
        <v>10</v>
      </c>
      <c r="B24" s="65" t="s">
        <v>79</v>
      </c>
      <c r="C24" s="77" t="s">
        <v>80</v>
      </c>
      <c r="D24" s="69" t="s">
        <v>81</v>
      </c>
      <c r="E24" s="71">
        <v>44224</v>
      </c>
      <c r="F24" s="58">
        <v>16</v>
      </c>
      <c r="G24" s="59" t="s">
        <v>22</v>
      </c>
      <c r="H24" s="76">
        <v>320.89</v>
      </c>
      <c r="I24" s="104" t="s">
        <v>86</v>
      </c>
      <c r="J24" s="98" t="s">
        <v>92</v>
      </c>
      <c r="K24" s="109">
        <v>44224</v>
      </c>
      <c r="L24" s="95" t="s">
        <v>90</v>
      </c>
      <c r="M24" s="91"/>
      <c r="N24" s="91"/>
    </row>
    <row r="25" spans="1:14" x14ac:dyDescent="0.25">
      <c r="A25" s="64"/>
      <c r="B25" s="66"/>
      <c r="C25" s="78"/>
      <c r="D25" s="70"/>
      <c r="E25" s="72"/>
      <c r="F25" s="58"/>
      <c r="G25" s="59"/>
      <c r="H25" s="58"/>
      <c r="I25" s="105"/>
      <c r="J25" s="99"/>
      <c r="K25" s="107" t="s">
        <v>93</v>
      </c>
      <c r="L25" s="97"/>
      <c r="M25" s="91"/>
      <c r="N25" s="91"/>
    </row>
    <row r="26" spans="1:14" x14ac:dyDescent="0.25">
      <c r="A26" s="63">
        <v>11</v>
      </c>
      <c r="B26" s="65"/>
      <c r="C26" s="67"/>
      <c r="D26" s="69"/>
      <c r="E26" s="71"/>
      <c r="F26" s="58"/>
      <c r="G26" s="59"/>
      <c r="H26" s="60"/>
      <c r="I26" s="95"/>
      <c r="J26" s="98"/>
      <c r="K26" s="106"/>
      <c r="L26" s="95"/>
      <c r="M26" s="91"/>
      <c r="N26" s="91"/>
    </row>
    <row r="27" spans="1:14" x14ac:dyDescent="0.25">
      <c r="A27" s="64"/>
      <c r="B27" s="66"/>
      <c r="C27" s="68"/>
      <c r="D27" s="70"/>
      <c r="E27" s="72"/>
      <c r="F27" s="58"/>
      <c r="G27" s="59"/>
      <c r="H27" s="61"/>
      <c r="I27" s="97"/>
      <c r="J27" s="99"/>
      <c r="K27" s="107"/>
      <c r="L27" s="97"/>
      <c r="M27" s="91"/>
      <c r="N27" s="91"/>
    </row>
    <row r="28" spans="1:14" x14ac:dyDescent="0.25">
      <c r="A28" s="63">
        <v>12</v>
      </c>
      <c r="B28" s="80"/>
      <c r="C28" s="81"/>
      <c r="D28" s="82"/>
      <c r="E28" s="71"/>
      <c r="F28" s="58"/>
      <c r="G28" s="59"/>
      <c r="H28" s="60"/>
      <c r="I28" s="101"/>
      <c r="J28" s="100"/>
      <c r="K28" s="111"/>
      <c r="L28" s="101"/>
      <c r="M28" s="91"/>
      <c r="N28" s="91"/>
    </row>
    <row r="29" spans="1:14" x14ac:dyDescent="0.25">
      <c r="A29" s="64"/>
      <c r="B29" s="66"/>
      <c r="C29" s="68"/>
      <c r="D29" s="70"/>
      <c r="E29" s="72"/>
      <c r="F29" s="58"/>
      <c r="G29" s="59"/>
      <c r="H29" s="61"/>
      <c r="I29" s="97"/>
      <c r="J29" s="99"/>
      <c r="K29" s="107"/>
      <c r="L29" s="97"/>
      <c r="M29" s="91"/>
      <c r="N29" s="91"/>
    </row>
    <row r="30" spans="1:14" x14ac:dyDescent="0.25">
      <c r="A30" s="39"/>
      <c r="B30" s="40"/>
      <c r="C30" s="40"/>
      <c r="D30" s="41"/>
      <c r="E30" s="42"/>
      <c r="F30" s="42"/>
      <c r="G30" s="43"/>
      <c r="H30" s="17">
        <f>SUM(H8:H29)</f>
        <v>12953.74</v>
      </c>
      <c r="I30" s="1"/>
      <c r="J30" s="1"/>
      <c r="K30" s="1"/>
      <c r="L30" s="90"/>
      <c r="M30" s="91"/>
      <c r="N30" s="91"/>
    </row>
    <row r="31" spans="1:14" x14ac:dyDescent="0.25">
      <c r="A31" s="79" t="s">
        <v>15</v>
      </c>
      <c r="B31" s="79"/>
      <c r="C31" s="79"/>
      <c r="D31" s="79"/>
      <c r="E31" s="79"/>
      <c r="F31" s="79"/>
      <c r="G31" s="79"/>
      <c r="H31" s="79"/>
      <c r="I31" s="1"/>
      <c r="J31" s="1"/>
      <c r="K31" s="1"/>
      <c r="L31" s="90"/>
      <c r="M31" s="91"/>
      <c r="N31" s="91"/>
    </row>
    <row r="32" spans="1:14" ht="29.25" x14ac:dyDescent="0.25">
      <c r="A32" s="11"/>
      <c r="B32" s="12" t="s">
        <v>5</v>
      </c>
      <c r="C32" s="12" t="s">
        <v>6</v>
      </c>
      <c r="D32" s="13" t="s">
        <v>7</v>
      </c>
      <c r="E32" s="14" t="s">
        <v>8</v>
      </c>
      <c r="F32" s="12" t="s">
        <v>9</v>
      </c>
      <c r="G32" s="14" t="s">
        <v>10</v>
      </c>
      <c r="H32" s="18" t="s">
        <v>11</v>
      </c>
      <c r="I32" s="1"/>
      <c r="J32" s="1" t="s">
        <v>82</v>
      </c>
      <c r="K32" s="1"/>
      <c r="L32" s="90"/>
      <c r="M32" s="91"/>
      <c r="N32" s="91"/>
    </row>
    <row r="33" spans="1:14" x14ac:dyDescent="0.25">
      <c r="A33" s="32">
        <v>3</v>
      </c>
      <c r="B33" s="44"/>
      <c r="C33" s="44"/>
      <c r="D33" s="45"/>
      <c r="E33" s="46"/>
      <c r="F33" s="36"/>
      <c r="G33" s="28"/>
      <c r="H33" s="37"/>
      <c r="I33" s="1"/>
      <c r="K33" s="1"/>
      <c r="L33" s="90"/>
      <c r="M33" s="91"/>
      <c r="N33" s="91"/>
    </row>
    <row r="34" spans="1:14" x14ac:dyDescent="0.25">
      <c r="A34" s="32">
        <v>4</v>
      </c>
      <c r="B34" s="44"/>
      <c r="C34" s="44"/>
      <c r="D34" s="45"/>
      <c r="E34" s="46"/>
      <c r="F34" s="36"/>
      <c r="G34" s="28"/>
      <c r="H34" s="37"/>
      <c r="I34" s="1"/>
      <c r="K34" s="1"/>
      <c r="L34" s="90"/>
      <c r="M34" s="91"/>
      <c r="N34" s="91"/>
    </row>
    <row r="35" spans="1:14" x14ac:dyDescent="0.25">
      <c r="A35" s="32">
        <v>5</v>
      </c>
      <c r="B35" s="44"/>
      <c r="C35" s="44"/>
      <c r="D35" s="45"/>
      <c r="E35" s="46"/>
      <c r="F35" s="36"/>
      <c r="G35" s="50"/>
      <c r="H35" s="53"/>
      <c r="I35" s="1"/>
      <c r="K35" s="1"/>
      <c r="L35" s="90"/>
      <c r="M35" s="91"/>
      <c r="N35" s="91"/>
    </row>
    <row r="36" spans="1:14" x14ac:dyDescent="0.25">
      <c r="A36" s="32"/>
      <c r="B36" s="44"/>
      <c r="C36" s="47"/>
      <c r="D36" s="45"/>
      <c r="E36" s="46"/>
      <c r="F36" s="48"/>
      <c r="G36" s="49"/>
      <c r="H36" s="53">
        <v>0</v>
      </c>
      <c r="I36" s="1"/>
      <c r="K36" s="1"/>
      <c r="L36" s="90"/>
    </row>
    <row r="37" spans="1:14" ht="15.75" thickBot="1" x14ac:dyDescent="0.3">
      <c r="A37" s="19"/>
      <c r="B37" s="20"/>
      <c r="C37" s="20"/>
      <c r="D37" s="21"/>
      <c r="E37" s="22"/>
      <c r="F37" s="22"/>
      <c r="G37" s="23"/>
      <c r="H37" s="24">
        <f>SUM(H33:H36)</f>
        <v>0</v>
      </c>
      <c r="I37" s="38"/>
      <c r="K37" s="1"/>
      <c r="L37" s="90"/>
    </row>
    <row r="38" spans="1:14" ht="15.75" thickBot="1" x14ac:dyDescent="0.3">
      <c r="A38" s="3"/>
      <c r="B38" s="1"/>
      <c r="C38" s="1"/>
      <c r="D38" s="4"/>
      <c r="E38" s="9"/>
      <c r="F38" s="9"/>
      <c r="G38" s="25" t="s">
        <v>16</v>
      </c>
      <c r="H38" s="26">
        <f>SUM(H37,H30)</f>
        <v>12953.74</v>
      </c>
      <c r="I38" s="1"/>
      <c r="J38" s="1"/>
      <c r="K38" s="1"/>
      <c r="L38" s="90"/>
    </row>
    <row r="39" spans="1:14" x14ac:dyDescent="0.25">
      <c r="A39" s="3"/>
      <c r="B39" s="1"/>
      <c r="C39" s="1"/>
      <c r="D39" s="4"/>
      <c r="E39" s="9"/>
      <c r="F39" s="9"/>
      <c r="G39" s="25"/>
      <c r="H39" s="27"/>
      <c r="I39" s="16"/>
      <c r="J39" s="9"/>
      <c r="K39" s="9"/>
      <c r="L39" s="88"/>
    </row>
    <row r="40" spans="1:14" x14ac:dyDescent="0.25">
      <c r="A40" s="3"/>
      <c r="B40" s="1"/>
      <c r="C40" s="1"/>
      <c r="D40" s="4"/>
      <c r="E40" s="9"/>
      <c r="F40" s="9"/>
      <c r="G40" s="10"/>
      <c r="H40" s="6"/>
      <c r="I40" s="62"/>
      <c r="J40" s="84"/>
      <c r="K40" s="9"/>
      <c r="L40" s="88"/>
    </row>
    <row r="41" spans="1:14" ht="18.75" x14ac:dyDescent="0.25">
      <c r="A41" s="54" t="s">
        <v>0</v>
      </c>
      <c r="B41" s="54"/>
      <c r="C41" s="54"/>
      <c r="D41" s="54"/>
      <c r="E41" s="54"/>
      <c r="F41" s="54"/>
      <c r="G41" s="54"/>
      <c r="H41" s="54"/>
      <c r="I41" s="61"/>
      <c r="J41" s="84"/>
      <c r="K41" s="9"/>
      <c r="L41" s="88"/>
    </row>
    <row r="42" spans="1:14" x14ac:dyDescent="0.25">
      <c r="A42" s="3"/>
      <c r="B42" s="1"/>
      <c r="C42" s="1"/>
      <c r="D42" s="4"/>
      <c r="E42" s="1"/>
      <c r="F42" s="1"/>
      <c r="G42" s="5"/>
      <c r="H42" s="6"/>
      <c r="I42" s="62"/>
      <c r="J42" s="85"/>
      <c r="K42" s="9"/>
      <c r="L42" s="88"/>
    </row>
    <row r="43" spans="1:14" x14ac:dyDescent="0.25">
      <c r="A43" s="3"/>
      <c r="B43" s="1"/>
      <c r="C43" s="1"/>
      <c r="D43" s="4"/>
      <c r="E43" s="55" t="s">
        <v>1</v>
      </c>
      <c r="F43" s="55"/>
      <c r="G43" s="7">
        <v>44227</v>
      </c>
      <c r="H43" s="6"/>
      <c r="I43" s="61"/>
      <c r="J43" s="85"/>
      <c r="K43" s="9"/>
      <c r="L43" s="88"/>
    </row>
    <row r="44" spans="1:14" x14ac:dyDescent="0.25">
      <c r="A44" s="3"/>
      <c r="B44" s="1"/>
      <c r="C44" s="1"/>
      <c r="D44" s="4"/>
      <c r="E44" s="56" t="s">
        <v>2</v>
      </c>
      <c r="F44" s="56"/>
      <c r="G44" s="8">
        <f>G4</f>
        <v>40790</v>
      </c>
      <c r="H44" s="6"/>
      <c r="I44" s="62"/>
      <c r="J44" s="9"/>
      <c r="K44" s="9"/>
      <c r="L44" s="88"/>
    </row>
    <row r="45" spans="1:14" x14ac:dyDescent="0.25">
      <c r="A45" s="3"/>
      <c r="B45" s="1"/>
      <c r="C45" s="1"/>
      <c r="D45" s="4"/>
      <c r="E45" s="9"/>
      <c r="F45" s="9"/>
      <c r="G45" s="10"/>
      <c r="H45" s="38" t="s">
        <v>17</v>
      </c>
      <c r="I45" s="61"/>
      <c r="J45" s="9"/>
      <c r="K45" s="9"/>
      <c r="L45" s="88"/>
    </row>
    <row r="46" spans="1:14" ht="15" customHeight="1" x14ac:dyDescent="0.25">
      <c r="A46" s="11"/>
      <c r="B46" s="57" t="s">
        <v>18</v>
      </c>
      <c r="C46" s="57"/>
      <c r="D46" s="57"/>
      <c r="E46" s="57"/>
      <c r="F46" s="57"/>
      <c r="G46" s="57"/>
      <c r="H46" s="57"/>
      <c r="I46" s="62"/>
      <c r="J46" s="84"/>
      <c r="K46" s="9"/>
      <c r="L46" s="88"/>
    </row>
    <row r="47" spans="1:14" ht="29.25" x14ac:dyDescent="0.25">
      <c r="A47" s="11"/>
      <c r="B47" s="12" t="s">
        <v>5</v>
      </c>
      <c r="C47" s="12" t="s">
        <v>6</v>
      </c>
      <c r="D47" s="13" t="s">
        <v>7</v>
      </c>
      <c r="E47" s="14" t="s">
        <v>8</v>
      </c>
      <c r="F47" s="12" t="s">
        <v>9</v>
      </c>
      <c r="G47" s="14" t="s">
        <v>10</v>
      </c>
      <c r="H47" s="15" t="s">
        <v>11</v>
      </c>
      <c r="I47" s="61"/>
      <c r="J47" s="84"/>
      <c r="K47" s="9"/>
      <c r="L47" s="88"/>
    </row>
    <row r="48" spans="1:14" ht="15" customHeight="1" x14ac:dyDescent="0.25">
      <c r="A48" s="63">
        <v>1</v>
      </c>
      <c r="B48" s="65"/>
      <c r="C48" s="67"/>
      <c r="D48" s="69"/>
      <c r="E48" s="71"/>
      <c r="F48" s="58"/>
      <c r="G48" s="59"/>
      <c r="H48" s="76"/>
      <c r="I48" s="62"/>
      <c r="K48" s="9"/>
      <c r="L48" s="88"/>
    </row>
    <row r="49" spans="1:12" x14ac:dyDescent="0.25">
      <c r="A49" s="64"/>
      <c r="B49" s="66"/>
      <c r="C49" s="68"/>
      <c r="D49" s="70"/>
      <c r="E49" s="72"/>
      <c r="F49" s="58"/>
      <c r="G49" s="59"/>
      <c r="H49" s="58"/>
      <c r="I49" s="61"/>
      <c r="K49" s="9"/>
      <c r="L49" s="88"/>
    </row>
    <row r="50" spans="1:12" ht="15" customHeight="1" x14ac:dyDescent="0.25">
      <c r="A50" s="63">
        <v>2</v>
      </c>
      <c r="B50" s="65"/>
      <c r="C50" s="67"/>
      <c r="D50" s="69"/>
      <c r="E50" s="71"/>
      <c r="F50" s="58"/>
      <c r="G50" s="59"/>
      <c r="H50" s="76"/>
      <c r="I50" s="62"/>
      <c r="J50" s="9"/>
      <c r="K50" s="9"/>
      <c r="L50" s="88"/>
    </row>
    <row r="51" spans="1:12" x14ac:dyDescent="0.25">
      <c r="A51" s="64"/>
      <c r="B51" s="66"/>
      <c r="C51" s="68"/>
      <c r="D51" s="70"/>
      <c r="E51" s="72"/>
      <c r="F51" s="58"/>
      <c r="G51" s="59"/>
      <c r="H51" s="58"/>
      <c r="I51" s="61"/>
      <c r="J51" s="9"/>
      <c r="K51" s="9"/>
      <c r="L51" s="88"/>
    </row>
    <row r="52" spans="1:12" ht="15" customHeight="1" x14ac:dyDescent="0.25">
      <c r="A52" s="63">
        <v>3</v>
      </c>
      <c r="B52" s="65"/>
      <c r="C52" s="67"/>
      <c r="D52" s="69"/>
      <c r="E52" s="71"/>
      <c r="F52" s="58"/>
      <c r="G52" s="59"/>
      <c r="H52" s="76"/>
      <c r="I52" s="62"/>
      <c r="J52" s="9"/>
      <c r="K52" s="9"/>
      <c r="L52" s="88"/>
    </row>
    <row r="53" spans="1:12" x14ac:dyDescent="0.25">
      <c r="A53" s="64"/>
      <c r="B53" s="66"/>
      <c r="C53" s="68"/>
      <c r="D53" s="70"/>
      <c r="E53" s="72"/>
      <c r="F53" s="58"/>
      <c r="G53" s="59"/>
      <c r="H53" s="58"/>
      <c r="I53" s="61"/>
      <c r="J53" s="9"/>
      <c r="K53" s="9"/>
      <c r="L53" s="88"/>
    </row>
    <row r="54" spans="1:12" ht="15" customHeight="1" x14ac:dyDescent="0.25">
      <c r="A54" s="63">
        <v>4</v>
      </c>
      <c r="B54" s="65"/>
      <c r="C54" s="65"/>
      <c r="D54" s="69"/>
      <c r="E54" s="71"/>
      <c r="F54" s="58"/>
      <c r="G54" s="59"/>
      <c r="H54" s="76"/>
      <c r="I54" s="62"/>
      <c r="J54" s="9"/>
      <c r="K54" s="9"/>
      <c r="L54" s="88"/>
    </row>
    <row r="55" spans="1:12" x14ac:dyDescent="0.25">
      <c r="A55" s="64"/>
      <c r="B55" s="66"/>
      <c r="C55" s="66"/>
      <c r="D55" s="70"/>
      <c r="E55" s="72"/>
      <c r="F55" s="58"/>
      <c r="G55" s="59"/>
      <c r="H55" s="58"/>
      <c r="I55" s="61"/>
      <c r="J55" s="9"/>
      <c r="K55" s="9"/>
      <c r="L55" s="88"/>
    </row>
    <row r="56" spans="1:12" x14ac:dyDescent="0.25">
      <c r="A56" s="63">
        <v>5</v>
      </c>
      <c r="B56" s="65"/>
      <c r="C56" s="65"/>
      <c r="D56" s="69"/>
      <c r="E56" s="71"/>
      <c r="F56" s="58"/>
      <c r="G56" s="59"/>
      <c r="H56" s="83">
        <v>0</v>
      </c>
      <c r="I56" s="58"/>
      <c r="J56" s="9"/>
      <c r="K56" s="9"/>
      <c r="L56" s="88"/>
    </row>
    <row r="57" spans="1:12" x14ac:dyDescent="0.25">
      <c r="A57" s="64"/>
      <c r="B57" s="66"/>
      <c r="C57" s="66"/>
      <c r="D57" s="70"/>
      <c r="E57" s="72"/>
      <c r="F57" s="58"/>
      <c r="G57" s="59"/>
      <c r="H57" s="83"/>
      <c r="I57" s="58"/>
      <c r="J57" s="9"/>
      <c r="K57" s="9"/>
      <c r="L57" s="88"/>
    </row>
    <row r="58" spans="1:12" x14ac:dyDescent="0.25">
      <c r="A58" s="63">
        <v>6</v>
      </c>
      <c r="B58" s="65"/>
      <c r="C58" s="65"/>
      <c r="D58" s="69"/>
      <c r="E58" s="71"/>
      <c r="F58" s="58"/>
      <c r="G58" s="59"/>
      <c r="H58" s="83">
        <v>0</v>
      </c>
      <c r="I58" s="58"/>
      <c r="J58" s="9"/>
      <c r="K58" s="9"/>
      <c r="L58" s="88"/>
    </row>
    <row r="59" spans="1:12" x14ac:dyDescent="0.25">
      <c r="A59" s="64"/>
      <c r="B59" s="66"/>
      <c r="C59" s="66"/>
      <c r="D59" s="70"/>
      <c r="E59" s="72"/>
      <c r="F59" s="58"/>
      <c r="G59" s="59"/>
      <c r="H59" s="83"/>
      <c r="I59" s="58"/>
      <c r="J59" s="9"/>
      <c r="K59" s="9"/>
      <c r="L59" s="88"/>
    </row>
    <row r="60" spans="1:12" x14ac:dyDescent="0.25">
      <c r="A60" s="63">
        <v>7</v>
      </c>
      <c r="B60" s="65"/>
      <c r="C60" s="65"/>
      <c r="D60" s="69"/>
      <c r="E60" s="71"/>
      <c r="F60" s="58"/>
      <c r="G60" s="59"/>
      <c r="H60" s="83">
        <v>0</v>
      </c>
      <c r="I60" s="58"/>
      <c r="J60" s="9"/>
      <c r="K60" s="9"/>
      <c r="L60" s="88"/>
    </row>
    <row r="61" spans="1:12" x14ac:dyDescent="0.25">
      <c r="A61" s="64"/>
      <c r="B61" s="66"/>
      <c r="C61" s="66"/>
      <c r="D61" s="70"/>
      <c r="E61" s="72"/>
      <c r="F61" s="58"/>
      <c r="G61" s="59"/>
      <c r="H61" s="83"/>
      <c r="I61" s="58"/>
      <c r="J61" s="9"/>
      <c r="K61" s="9"/>
      <c r="L61" s="88"/>
    </row>
    <row r="62" spans="1:12" hidden="1" x14ac:dyDescent="0.25">
      <c r="A62" s="63">
        <v>8</v>
      </c>
      <c r="B62" s="65"/>
      <c r="C62" s="65"/>
      <c r="D62" s="69"/>
      <c r="E62" s="71"/>
      <c r="F62" s="58"/>
      <c r="G62" s="59"/>
      <c r="H62" s="83">
        <v>0</v>
      </c>
      <c r="I62" s="58"/>
      <c r="J62" s="9"/>
      <c r="K62" s="9"/>
      <c r="L62" s="88"/>
    </row>
    <row r="63" spans="1:12" hidden="1" x14ac:dyDescent="0.25">
      <c r="A63" s="64"/>
      <c r="B63" s="66"/>
      <c r="C63" s="66"/>
      <c r="D63" s="70"/>
      <c r="E63" s="72"/>
      <c r="F63" s="58"/>
      <c r="G63" s="59"/>
      <c r="H63" s="83"/>
      <c r="I63" s="58"/>
      <c r="J63" s="9"/>
      <c r="K63" s="9"/>
      <c r="L63" s="88"/>
    </row>
    <row r="64" spans="1:12" hidden="1" x14ac:dyDescent="0.25">
      <c r="A64" s="63">
        <v>9</v>
      </c>
      <c r="B64" s="65"/>
      <c r="C64" s="65"/>
      <c r="D64" s="69"/>
      <c r="E64" s="71"/>
      <c r="F64" s="58"/>
      <c r="G64" s="59"/>
      <c r="H64" s="83">
        <v>0</v>
      </c>
      <c r="I64" s="58"/>
      <c r="J64" s="9"/>
      <c r="K64" s="9"/>
      <c r="L64" s="88"/>
    </row>
    <row r="65" spans="1:12" hidden="1" x14ac:dyDescent="0.25">
      <c r="A65" s="64"/>
      <c r="B65" s="66"/>
      <c r="C65" s="66"/>
      <c r="D65" s="70"/>
      <c r="E65" s="72"/>
      <c r="F65" s="58"/>
      <c r="G65" s="59"/>
      <c r="H65" s="83"/>
      <c r="I65" s="58"/>
      <c r="J65" s="9"/>
      <c r="K65" s="9"/>
      <c r="L65" s="88"/>
    </row>
    <row r="66" spans="1:12" hidden="1" x14ac:dyDescent="0.25">
      <c r="A66" s="63">
        <v>10</v>
      </c>
      <c r="B66" s="65"/>
      <c r="C66" s="65"/>
      <c r="D66" s="69"/>
      <c r="E66" s="71"/>
      <c r="F66" s="58"/>
      <c r="G66" s="59"/>
      <c r="H66" s="83">
        <v>0</v>
      </c>
      <c r="I66" s="58"/>
      <c r="J66" s="9"/>
      <c r="K66" s="1"/>
      <c r="L66" s="90"/>
    </row>
    <row r="67" spans="1:12" hidden="1" x14ac:dyDescent="0.25">
      <c r="A67" s="64"/>
      <c r="B67" s="66"/>
      <c r="C67" s="66"/>
      <c r="D67" s="70"/>
      <c r="E67" s="72"/>
      <c r="F67" s="58"/>
      <c r="G67" s="59"/>
      <c r="H67" s="83"/>
      <c r="I67" s="58"/>
      <c r="J67" s="9"/>
      <c r="K67" s="1"/>
      <c r="L67" s="90"/>
    </row>
    <row r="68" spans="1:12" hidden="1" x14ac:dyDescent="0.25">
      <c r="A68" s="63">
        <v>11</v>
      </c>
      <c r="B68" s="65"/>
      <c r="C68" s="65"/>
      <c r="D68" s="69"/>
      <c r="E68" s="71"/>
      <c r="F68" s="58"/>
      <c r="G68" s="59"/>
      <c r="H68" s="83">
        <v>0</v>
      </c>
      <c r="I68" s="58"/>
      <c r="J68" s="9"/>
      <c r="K68" s="1"/>
      <c r="L68" s="90"/>
    </row>
    <row r="69" spans="1:12" hidden="1" x14ac:dyDescent="0.25">
      <c r="A69" s="64"/>
      <c r="B69" s="66"/>
      <c r="C69" s="66"/>
      <c r="D69" s="70"/>
      <c r="E69" s="72"/>
      <c r="F69" s="58"/>
      <c r="G69" s="59"/>
      <c r="H69" s="83"/>
      <c r="I69" s="58"/>
      <c r="J69" s="9"/>
      <c r="K69" s="1"/>
      <c r="L69" s="90"/>
    </row>
    <row r="70" spans="1:12" hidden="1" x14ac:dyDescent="0.25">
      <c r="A70" s="63">
        <v>12</v>
      </c>
      <c r="B70" s="65"/>
      <c r="C70" s="65"/>
      <c r="D70" s="69"/>
      <c r="E70" s="71"/>
      <c r="F70" s="58"/>
      <c r="G70" s="59"/>
      <c r="H70" s="83">
        <v>0</v>
      </c>
      <c r="I70" s="58"/>
      <c r="J70" s="9"/>
      <c r="K70" s="9"/>
      <c r="L70" s="88"/>
    </row>
    <row r="71" spans="1:12" hidden="1" x14ac:dyDescent="0.25">
      <c r="A71" s="64"/>
      <c r="B71" s="66"/>
      <c r="C71" s="66"/>
      <c r="D71" s="70"/>
      <c r="E71" s="72"/>
      <c r="F71" s="58"/>
      <c r="G71" s="59"/>
      <c r="H71" s="83"/>
      <c r="I71" s="58"/>
      <c r="J71" s="9"/>
      <c r="K71" s="9"/>
      <c r="L71" s="88"/>
    </row>
    <row r="72" spans="1:12" hidden="1" x14ac:dyDescent="0.25">
      <c r="A72" s="63">
        <v>13</v>
      </c>
      <c r="B72" s="65"/>
      <c r="C72" s="65"/>
      <c r="D72" s="69"/>
      <c r="E72" s="71"/>
      <c r="F72" s="58"/>
      <c r="G72" s="59"/>
      <c r="H72" s="83">
        <v>0</v>
      </c>
      <c r="I72" s="58"/>
      <c r="J72" s="9"/>
      <c r="K72" s="9"/>
      <c r="L72" s="88"/>
    </row>
    <row r="73" spans="1:12" hidden="1" x14ac:dyDescent="0.25">
      <c r="A73" s="64"/>
      <c r="B73" s="66"/>
      <c r="C73" s="66"/>
      <c r="D73" s="70"/>
      <c r="E73" s="72"/>
      <c r="F73" s="58"/>
      <c r="G73" s="59"/>
      <c r="H73" s="83"/>
      <c r="I73" s="58"/>
      <c r="J73" s="9"/>
      <c r="K73" s="9"/>
      <c r="L73" s="88"/>
    </row>
    <row r="74" spans="1:12" hidden="1" x14ac:dyDescent="0.25">
      <c r="A74" s="63">
        <v>14</v>
      </c>
      <c r="B74" s="71"/>
      <c r="C74" s="65"/>
      <c r="D74" s="69"/>
      <c r="E74" s="71"/>
      <c r="F74" s="58"/>
      <c r="G74" s="59"/>
      <c r="H74" s="83">
        <v>0</v>
      </c>
      <c r="I74" s="58"/>
      <c r="J74" s="9"/>
      <c r="K74" s="9"/>
      <c r="L74" s="88"/>
    </row>
    <row r="75" spans="1:12" hidden="1" x14ac:dyDescent="0.25">
      <c r="A75" s="64"/>
      <c r="B75" s="72"/>
      <c r="C75" s="66"/>
      <c r="D75" s="70"/>
      <c r="E75" s="72"/>
      <c r="F75" s="58"/>
      <c r="G75" s="59"/>
      <c r="H75" s="83"/>
      <c r="I75" s="58"/>
      <c r="J75" s="9"/>
      <c r="K75" s="9"/>
      <c r="L75" s="88"/>
    </row>
    <row r="76" spans="1:12" hidden="1" x14ac:dyDescent="0.25">
      <c r="A76" s="63">
        <v>15</v>
      </c>
      <c r="B76" s="65"/>
      <c r="C76" s="65"/>
      <c r="D76" s="69"/>
      <c r="E76" s="71"/>
      <c r="F76" s="58"/>
      <c r="G76" s="59"/>
      <c r="H76" s="83">
        <v>0</v>
      </c>
      <c r="I76" s="58"/>
      <c r="J76" s="9"/>
      <c r="K76" s="9"/>
      <c r="L76" s="88"/>
    </row>
    <row r="77" spans="1:12" hidden="1" x14ac:dyDescent="0.25">
      <c r="A77" s="64"/>
      <c r="B77" s="66"/>
      <c r="C77" s="66"/>
      <c r="D77" s="70"/>
      <c r="E77" s="72"/>
      <c r="F77" s="58"/>
      <c r="G77" s="59"/>
      <c r="H77" s="83"/>
      <c r="I77" s="58"/>
      <c r="J77" s="9"/>
      <c r="K77" s="9"/>
      <c r="L77" s="88"/>
    </row>
    <row r="78" spans="1:12" hidden="1" x14ac:dyDescent="0.25">
      <c r="A78" s="63">
        <v>16</v>
      </c>
      <c r="B78" s="65"/>
      <c r="C78" s="65"/>
      <c r="D78" s="69"/>
      <c r="E78" s="71"/>
      <c r="F78" s="58"/>
      <c r="G78" s="59"/>
      <c r="H78" s="83">
        <v>0</v>
      </c>
      <c r="I78" s="58"/>
      <c r="J78" s="9"/>
      <c r="K78" s="9"/>
      <c r="L78" s="88"/>
    </row>
    <row r="79" spans="1:12" hidden="1" x14ac:dyDescent="0.25">
      <c r="A79" s="64"/>
      <c r="B79" s="66"/>
      <c r="C79" s="66"/>
      <c r="D79" s="70"/>
      <c r="E79" s="72"/>
      <c r="F79" s="58"/>
      <c r="G79" s="59"/>
      <c r="H79" s="83"/>
      <c r="I79" s="58"/>
      <c r="J79" s="9"/>
      <c r="K79" s="9"/>
      <c r="L79" s="88"/>
    </row>
    <row r="80" spans="1:12" hidden="1" x14ac:dyDescent="0.25">
      <c r="A80" s="63">
        <v>17</v>
      </c>
      <c r="B80" s="65"/>
      <c r="C80" s="65"/>
      <c r="D80" s="69"/>
      <c r="E80" s="71"/>
      <c r="F80" s="58"/>
      <c r="G80" s="59"/>
      <c r="H80" s="83">
        <v>0</v>
      </c>
      <c r="I80" s="58"/>
      <c r="J80" s="9"/>
      <c r="K80" s="9"/>
      <c r="L80" s="88"/>
    </row>
    <row r="81" spans="1:12" hidden="1" x14ac:dyDescent="0.25">
      <c r="A81" s="64"/>
      <c r="B81" s="66"/>
      <c r="C81" s="66"/>
      <c r="D81" s="70"/>
      <c r="E81" s="72"/>
      <c r="F81" s="58"/>
      <c r="G81" s="59"/>
      <c r="H81" s="83"/>
      <c r="I81" s="58"/>
      <c r="J81" s="9"/>
      <c r="K81" s="9"/>
      <c r="L81" s="88"/>
    </row>
    <row r="82" spans="1:12" hidden="1" x14ac:dyDescent="0.25">
      <c r="A82" s="63">
        <v>18</v>
      </c>
      <c r="B82" s="65"/>
      <c r="C82" s="65"/>
      <c r="D82" s="69"/>
      <c r="E82" s="71"/>
      <c r="F82" s="58"/>
      <c r="G82" s="59"/>
      <c r="H82" s="83">
        <v>0</v>
      </c>
      <c r="I82" s="58"/>
      <c r="J82" s="9"/>
      <c r="K82" s="9"/>
      <c r="L82" s="88"/>
    </row>
    <row r="83" spans="1:12" hidden="1" x14ac:dyDescent="0.25">
      <c r="A83" s="64"/>
      <c r="B83" s="66"/>
      <c r="C83" s="66"/>
      <c r="D83" s="70"/>
      <c r="E83" s="72"/>
      <c r="F83" s="58"/>
      <c r="G83" s="59"/>
      <c r="H83" s="83"/>
      <c r="I83" s="58"/>
      <c r="J83" s="9"/>
      <c r="K83" s="9"/>
      <c r="L83" s="88"/>
    </row>
    <row r="84" spans="1:12" hidden="1" x14ac:dyDescent="0.25">
      <c r="A84" s="63">
        <v>19</v>
      </c>
      <c r="B84" s="65"/>
      <c r="C84" s="65"/>
      <c r="D84" s="69"/>
      <c r="E84" s="71"/>
      <c r="F84" s="58"/>
      <c r="G84" s="59"/>
      <c r="H84" s="83">
        <v>0</v>
      </c>
      <c r="I84" s="58"/>
      <c r="J84" s="9"/>
      <c r="K84" s="9"/>
      <c r="L84" s="88"/>
    </row>
    <row r="85" spans="1:12" hidden="1" x14ac:dyDescent="0.25">
      <c r="A85" s="64"/>
      <c r="B85" s="66"/>
      <c r="C85" s="66"/>
      <c r="D85" s="70"/>
      <c r="E85" s="72"/>
      <c r="F85" s="58"/>
      <c r="G85" s="59"/>
      <c r="H85" s="83"/>
      <c r="I85" s="58"/>
      <c r="J85" s="9"/>
      <c r="K85" s="9"/>
      <c r="L85" s="88"/>
    </row>
    <row r="86" spans="1:12" hidden="1" x14ac:dyDescent="0.25">
      <c r="A86" s="63">
        <v>20</v>
      </c>
      <c r="B86" s="65"/>
      <c r="C86" s="65"/>
      <c r="D86" s="69"/>
      <c r="E86" s="71"/>
      <c r="F86" s="58"/>
      <c r="G86" s="59"/>
      <c r="H86" s="83">
        <v>0</v>
      </c>
      <c r="I86" s="58"/>
      <c r="J86" s="9"/>
      <c r="K86" s="9"/>
      <c r="L86" s="88"/>
    </row>
    <row r="87" spans="1:12" hidden="1" x14ac:dyDescent="0.25">
      <c r="A87" s="64"/>
      <c r="B87" s="66"/>
      <c r="C87" s="66"/>
      <c r="D87" s="70"/>
      <c r="E87" s="72"/>
      <c r="F87" s="58"/>
      <c r="G87" s="59"/>
      <c r="H87" s="83"/>
      <c r="I87" s="58"/>
      <c r="J87" s="9"/>
      <c r="K87" s="9"/>
      <c r="L87" s="88"/>
    </row>
    <row r="88" spans="1:12" hidden="1" x14ac:dyDescent="0.25">
      <c r="A88" s="63">
        <v>21</v>
      </c>
      <c r="B88" s="71"/>
      <c r="C88" s="65"/>
      <c r="D88" s="69"/>
      <c r="E88" s="71"/>
      <c r="F88" s="58"/>
      <c r="G88" s="59"/>
      <c r="H88" s="83">
        <v>0</v>
      </c>
      <c r="I88" s="1"/>
      <c r="J88" s="9"/>
      <c r="K88" s="1"/>
      <c r="L88" s="90"/>
    </row>
    <row r="89" spans="1:12" hidden="1" x14ac:dyDescent="0.25">
      <c r="A89" s="64"/>
      <c r="B89" s="66"/>
      <c r="C89" s="66"/>
      <c r="D89" s="70"/>
      <c r="E89" s="72"/>
      <c r="F89" s="58"/>
      <c r="G89" s="59"/>
      <c r="H89" s="83"/>
      <c r="I89" s="1"/>
      <c r="J89" s="9"/>
      <c r="K89" s="1"/>
      <c r="L89" s="90"/>
    </row>
    <row r="90" spans="1:12" x14ac:dyDescent="0.25">
      <c r="A90" s="63">
        <v>22</v>
      </c>
      <c r="B90" s="65"/>
      <c r="C90" s="65"/>
      <c r="D90" s="69"/>
      <c r="E90" s="71"/>
      <c r="F90" s="58"/>
      <c r="G90" s="59"/>
      <c r="H90" s="83">
        <v>0</v>
      </c>
      <c r="I90" s="1"/>
      <c r="J90" s="9"/>
      <c r="K90" s="1"/>
      <c r="L90" s="90"/>
    </row>
    <row r="91" spans="1:12" x14ac:dyDescent="0.25">
      <c r="A91" s="64"/>
      <c r="B91" s="66"/>
      <c r="C91" s="66"/>
      <c r="D91" s="70"/>
      <c r="E91" s="72"/>
      <c r="F91" s="58"/>
      <c r="G91" s="59"/>
      <c r="H91" s="83"/>
      <c r="I91" s="1"/>
      <c r="J91" s="1"/>
      <c r="K91" s="1"/>
      <c r="L91" s="90"/>
    </row>
    <row r="92" spans="1:12" x14ac:dyDescent="0.25">
      <c r="A92" s="63">
        <v>23</v>
      </c>
      <c r="B92" s="65"/>
      <c r="C92" s="65"/>
      <c r="D92" s="69"/>
      <c r="E92" s="71"/>
      <c r="F92" s="58"/>
      <c r="G92" s="59"/>
      <c r="H92" s="83">
        <v>0</v>
      </c>
      <c r="I92" s="1"/>
      <c r="J92" s="1"/>
      <c r="K92" s="1"/>
      <c r="L92" s="90"/>
    </row>
    <row r="93" spans="1:12" x14ac:dyDescent="0.25">
      <c r="A93" s="64"/>
      <c r="B93" s="66"/>
      <c r="C93" s="66"/>
      <c r="D93" s="70"/>
      <c r="E93" s="72"/>
      <c r="F93" s="58"/>
      <c r="G93" s="59"/>
      <c r="H93" s="83"/>
      <c r="I93" s="1"/>
      <c r="J93" s="1"/>
      <c r="K93" s="1"/>
      <c r="L93" s="90"/>
    </row>
    <row r="94" spans="1:12" x14ac:dyDescent="0.25">
      <c r="A94" s="63">
        <v>24</v>
      </c>
      <c r="B94" s="65"/>
      <c r="C94" s="65"/>
      <c r="D94" s="69"/>
      <c r="E94" s="71"/>
      <c r="F94" s="58"/>
      <c r="G94" s="59"/>
      <c r="H94" s="83">
        <v>0</v>
      </c>
      <c r="I94" s="1"/>
      <c r="J94" s="1"/>
      <c r="K94" s="1"/>
      <c r="L94" s="90"/>
    </row>
    <row r="95" spans="1:12" x14ac:dyDescent="0.25">
      <c r="A95" s="64"/>
      <c r="B95" s="66"/>
      <c r="C95" s="66"/>
      <c r="D95" s="70"/>
      <c r="E95" s="72"/>
      <c r="F95" s="58"/>
      <c r="G95" s="59"/>
      <c r="H95" s="83"/>
      <c r="I95" s="1"/>
      <c r="J95" s="1"/>
      <c r="K95" s="1"/>
      <c r="L95" s="90"/>
    </row>
    <row r="96" spans="1:12" x14ac:dyDescent="0.25">
      <c r="A96" s="63">
        <v>25</v>
      </c>
      <c r="B96" s="65"/>
      <c r="C96" s="65"/>
      <c r="D96" s="69"/>
      <c r="E96" s="71"/>
      <c r="F96" s="58"/>
      <c r="G96" s="59"/>
      <c r="H96" s="83">
        <v>0</v>
      </c>
      <c r="I96" s="1"/>
      <c r="J96" s="1"/>
      <c r="K96" s="1"/>
      <c r="L96" s="90"/>
    </row>
    <row r="97" spans="1:12" x14ac:dyDescent="0.25">
      <c r="A97" s="64"/>
      <c r="B97" s="66"/>
      <c r="C97" s="66"/>
      <c r="D97" s="70"/>
      <c r="E97" s="72"/>
      <c r="F97" s="58"/>
      <c r="G97" s="59"/>
      <c r="H97" s="83"/>
      <c r="I97" s="1"/>
      <c r="J97" s="1"/>
      <c r="K97" s="1"/>
      <c r="L97" s="90"/>
    </row>
    <row r="98" spans="1:12" x14ac:dyDescent="0.25">
      <c r="A98" s="39"/>
      <c r="B98" s="40"/>
      <c r="C98" s="40"/>
      <c r="D98" s="41"/>
      <c r="E98" s="42"/>
      <c r="F98" s="42"/>
      <c r="G98" s="43"/>
      <c r="H98" s="17">
        <f>SUM(H48:H97)</f>
        <v>0</v>
      </c>
      <c r="I98" s="1"/>
      <c r="J98" s="1"/>
      <c r="K98" s="1"/>
      <c r="L98" s="90"/>
    </row>
    <row r="99" spans="1:12" x14ac:dyDescent="0.25">
      <c r="A99" s="79" t="s">
        <v>15</v>
      </c>
      <c r="B99" s="79"/>
      <c r="C99" s="79"/>
      <c r="D99" s="79"/>
      <c r="E99" s="79"/>
      <c r="F99" s="79"/>
      <c r="G99" s="79"/>
      <c r="H99" s="79"/>
      <c r="I99" s="1"/>
      <c r="K99" s="1"/>
      <c r="L99" s="90"/>
    </row>
    <row r="100" spans="1:12" ht="29.25" x14ac:dyDescent="0.25">
      <c r="A100" s="11"/>
      <c r="B100" s="12" t="s">
        <v>5</v>
      </c>
      <c r="C100" s="12" t="s">
        <v>6</v>
      </c>
      <c r="D100" s="13" t="s">
        <v>7</v>
      </c>
      <c r="E100" s="14" t="s">
        <v>8</v>
      </c>
      <c r="F100" s="12" t="s">
        <v>9</v>
      </c>
      <c r="G100" s="14" t="s">
        <v>10</v>
      </c>
      <c r="H100" s="18" t="s">
        <v>11</v>
      </c>
      <c r="I100" s="1"/>
      <c r="K100" s="1"/>
      <c r="L100" s="90"/>
    </row>
    <row r="101" spans="1:12" x14ac:dyDescent="0.25">
      <c r="A101" s="32">
        <v>2</v>
      </c>
      <c r="B101" s="44"/>
      <c r="C101" s="44"/>
      <c r="D101" s="45"/>
      <c r="E101" s="46"/>
      <c r="F101" s="36"/>
      <c r="G101" s="28"/>
      <c r="H101" s="29"/>
      <c r="I101" s="1"/>
      <c r="K101" s="1"/>
      <c r="L101" s="90"/>
    </row>
    <row r="102" spans="1:12" x14ac:dyDescent="0.25">
      <c r="A102" s="32">
        <v>3</v>
      </c>
      <c r="B102" s="44"/>
      <c r="C102" s="44"/>
      <c r="D102" s="45"/>
      <c r="E102" s="46"/>
      <c r="F102" s="36"/>
      <c r="G102" s="28"/>
      <c r="H102" s="53"/>
      <c r="I102" s="1"/>
      <c r="K102" s="1"/>
      <c r="L102" s="90"/>
    </row>
    <row r="103" spans="1:12" x14ac:dyDescent="0.25">
      <c r="A103" s="32">
        <v>4</v>
      </c>
      <c r="B103" s="44"/>
      <c r="C103" s="44"/>
      <c r="D103" s="45"/>
      <c r="E103" s="46"/>
      <c r="F103" s="36"/>
      <c r="G103" s="28"/>
      <c r="H103" s="53"/>
      <c r="I103" s="1"/>
      <c r="K103" s="1"/>
      <c r="L103" s="90"/>
    </row>
    <row r="104" spans="1:12" x14ac:dyDescent="0.25">
      <c r="A104" s="32">
        <v>5</v>
      </c>
      <c r="B104" s="44"/>
      <c r="C104" s="44"/>
      <c r="D104" s="45"/>
      <c r="E104" s="46"/>
      <c r="F104" s="36"/>
      <c r="G104" s="28"/>
      <c r="H104" s="53"/>
      <c r="I104" s="1"/>
      <c r="K104" s="1"/>
      <c r="L104" s="90"/>
    </row>
    <row r="105" spans="1:12" ht="15.75" thickBot="1" x14ac:dyDescent="0.3">
      <c r="A105" s="19"/>
      <c r="B105" s="20"/>
      <c r="C105" s="20"/>
      <c r="D105" s="21"/>
      <c r="E105" s="22"/>
      <c r="F105" s="22"/>
      <c r="G105" s="23"/>
      <c r="H105" s="24">
        <f>SUM(H101:H104)</f>
        <v>0</v>
      </c>
    </row>
    <row r="106" spans="1:12" ht="15.75" thickBot="1" x14ac:dyDescent="0.3">
      <c r="A106" s="3"/>
      <c r="B106" s="1"/>
      <c r="C106" s="1"/>
      <c r="D106" s="4"/>
      <c r="E106" s="9"/>
      <c r="F106" s="9"/>
      <c r="G106" s="25" t="s">
        <v>20</v>
      </c>
      <c r="H106" s="26">
        <f>SUM(H105,H98)</f>
        <v>0</v>
      </c>
    </row>
    <row r="107" spans="1:12" ht="15.75" thickBot="1" x14ac:dyDescent="0.3">
      <c r="A107" s="3"/>
      <c r="B107" s="1"/>
      <c r="C107" s="1"/>
      <c r="D107" s="4"/>
      <c r="E107" s="9"/>
      <c r="F107" s="9"/>
      <c r="G107" s="10"/>
      <c r="H107" s="30"/>
    </row>
    <row r="108" spans="1:12" ht="15.75" thickBot="1" x14ac:dyDescent="0.3">
      <c r="A108" s="3"/>
      <c r="B108" s="1"/>
      <c r="C108" s="1"/>
      <c r="D108" s="4"/>
      <c r="E108" s="9"/>
      <c r="F108" s="9"/>
      <c r="G108" s="25" t="s">
        <v>21</v>
      </c>
      <c r="H108" s="31">
        <f>SUM(H106,H38)</f>
        <v>12953.74</v>
      </c>
    </row>
    <row r="109" spans="1:12" x14ac:dyDescent="0.25">
      <c r="A109" s="3"/>
      <c r="B109" s="1"/>
      <c r="C109" s="1"/>
      <c r="D109" s="4"/>
      <c r="E109" s="9"/>
      <c r="F109" s="9"/>
      <c r="G109" s="10"/>
      <c r="H109" s="6"/>
    </row>
    <row r="110" spans="1:12" x14ac:dyDescent="0.25">
      <c r="A110" s="3"/>
      <c r="B110" s="1"/>
      <c r="C110" s="1"/>
      <c r="D110" s="4"/>
      <c r="E110" s="9"/>
      <c r="F110" s="9"/>
      <c r="G110" s="10"/>
      <c r="H110" s="6"/>
    </row>
    <row r="111" spans="1:12" x14ac:dyDescent="0.25">
      <c r="A111" s="3"/>
      <c r="B111" s="1"/>
      <c r="C111" s="1"/>
      <c r="D111" s="4"/>
      <c r="E111" s="9"/>
      <c r="F111" s="9"/>
      <c r="G111" s="10"/>
      <c r="H111" s="6"/>
    </row>
    <row r="112" spans="1:12" x14ac:dyDescent="0.25">
      <c r="A112" s="3"/>
      <c r="B112" s="1"/>
      <c r="C112" s="1"/>
      <c r="D112" s="4"/>
      <c r="E112" s="9"/>
      <c r="F112" s="9"/>
      <c r="G112" s="10"/>
      <c r="H112" s="6"/>
    </row>
    <row r="113" spans="1:8" x14ac:dyDescent="0.25">
      <c r="A113" s="3"/>
      <c r="B113" s="1"/>
      <c r="C113" s="1"/>
      <c r="D113" s="4"/>
      <c r="E113" s="9"/>
      <c r="F113" s="9"/>
      <c r="G113" s="10"/>
      <c r="H113" s="6"/>
    </row>
    <row r="114" spans="1:8" x14ac:dyDescent="0.25">
      <c r="A114" s="3"/>
      <c r="B114" s="1"/>
      <c r="C114" s="1"/>
      <c r="D114" s="4"/>
      <c r="E114" s="9"/>
      <c r="F114" s="9"/>
      <c r="G114" s="10"/>
      <c r="H114" s="6"/>
    </row>
  </sheetData>
  <mergeCells count="334">
    <mergeCell ref="I20:I21"/>
    <mergeCell ref="I22:I23"/>
    <mergeCell ref="I24:I25"/>
    <mergeCell ref="A1:H1"/>
    <mergeCell ref="E3:F3"/>
    <mergeCell ref="E4:F4"/>
    <mergeCell ref="B6:H6"/>
    <mergeCell ref="A8:A9"/>
    <mergeCell ref="B8:B9"/>
    <mergeCell ref="C8:C9"/>
    <mergeCell ref="D8:D9"/>
    <mergeCell ref="E8:E9"/>
    <mergeCell ref="F8:F9"/>
    <mergeCell ref="G8:G9"/>
    <mergeCell ref="H8:H9"/>
    <mergeCell ref="I8:I9"/>
    <mergeCell ref="A10:A11"/>
    <mergeCell ref="B10:B11"/>
    <mergeCell ref="C10:C11"/>
    <mergeCell ref="D10:D11"/>
    <mergeCell ref="E10:E11"/>
    <mergeCell ref="F10:F11"/>
    <mergeCell ref="G10:G11"/>
    <mergeCell ref="H10:H11"/>
    <mergeCell ref="I10:I11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A14:A15"/>
    <mergeCell ref="B14:B15"/>
    <mergeCell ref="C14:C15"/>
    <mergeCell ref="D14:D15"/>
    <mergeCell ref="E14:E15"/>
    <mergeCell ref="F14:F15"/>
    <mergeCell ref="G14:G15"/>
    <mergeCell ref="H14:H15"/>
    <mergeCell ref="I14:I15"/>
    <mergeCell ref="G16:G17"/>
    <mergeCell ref="H16:H17"/>
    <mergeCell ref="I16:I17"/>
    <mergeCell ref="A18:A19"/>
    <mergeCell ref="B18:B19"/>
    <mergeCell ref="C18:C19"/>
    <mergeCell ref="D18:D19"/>
    <mergeCell ref="E18:E19"/>
    <mergeCell ref="F18:F19"/>
    <mergeCell ref="G18:G19"/>
    <mergeCell ref="A16:A17"/>
    <mergeCell ref="B16:B17"/>
    <mergeCell ref="C16:C17"/>
    <mergeCell ref="D16:D17"/>
    <mergeCell ref="E16:E17"/>
    <mergeCell ref="F16:F17"/>
    <mergeCell ref="I18:I19"/>
    <mergeCell ref="H18:H19"/>
    <mergeCell ref="A20:A21"/>
    <mergeCell ref="B20:B21"/>
    <mergeCell ref="C20:C21"/>
    <mergeCell ref="D20:D21"/>
    <mergeCell ref="E20:E21"/>
    <mergeCell ref="F20:F21"/>
    <mergeCell ref="G20:G21"/>
    <mergeCell ref="H20:H21"/>
    <mergeCell ref="G22:G23"/>
    <mergeCell ref="H22:H23"/>
    <mergeCell ref="A24:A25"/>
    <mergeCell ref="B24:B25"/>
    <mergeCell ref="C24:C25"/>
    <mergeCell ref="D24:D25"/>
    <mergeCell ref="E24:E25"/>
    <mergeCell ref="F24:F25"/>
    <mergeCell ref="G24:G25"/>
    <mergeCell ref="H24:H25"/>
    <mergeCell ref="A22:A23"/>
    <mergeCell ref="B22:B23"/>
    <mergeCell ref="C22:C23"/>
    <mergeCell ref="D22:D23"/>
    <mergeCell ref="E22:E23"/>
    <mergeCell ref="F22:F23"/>
    <mergeCell ref="A31:H31"/>
    <mergeCell ref="I40:I41"/>
    <mergeCell ref="J40:J41"/>
    <mergeCell ref="A41:H41"/>
    <mergeCell ref="I42:I43"/>
    <mergeCell ref="J42:J43"/>
    <mergeCell ref="E43:F43"/>
    <mergeCell ref="G26:G27"/>
    <mergeCell ref="H26:H27"/>
    <mergeCell ref="A28:A29"/>
    <mergeCell ref="B28:B29"/>
    <mergeCell ref="C28:C29"/>
    <mergeCell ref="D28:D29"/>
    <mergeCell ref="E28:E29"/>
    <mergeCell ref="F28:F29"/>
    <mergeCell ref="G28:G29"/>
    <mergeCell ref="H28:H29"/>
    <mergeCell ref="A26:A27"/>
    <mergeCell ref="B26:B27"/>
    <mergeCell ref="C26:C27"/>
    <mergeCell ref="D26:D27"/>
    <mergeCell ref="E26:E27"/>
    <mergeCell ref="F26:F27"/>
    <mergeCell ref="E44:F44"/>
    <mergeCell ref="I44:I45"/>
    <mergeCell ref="B46:H46"/>
    <mergeCell ref="I46:I47"/>
    <mergeCell ref="J46:J47"/>
    <mergeCell ref="A48:A49"/>
    <mergeCell ref="B48:B49"/>
    <mergeCell ref="C48:C49"/>
    <mergeCell ref="D48:D49"/>
    <mergeCell ref="E48:E49"/>
    <mergeCell ref="F48:F49"/>
    <mergeCell ref="G48:G49"/>
    <mergeCell ref="H48:H49"/>
    <mergeCell ref="I48:I49"/>
    <mergeCell ref="A50:A51"/>
    <mergeCell ref="B50:B51"/>
    <mergeCell ref="C50:C51"/>
    <mergeCell ref="D50:D51"/>
    <mergeCell ref="E50:E51"/>
    <mergeCell ref="F50:F51"/>
    <mergeCell ref="G50:G51"/>
    <mergeCell ref="H50:H51"/>
    <mergeCell ref="I50:I51"/>
    <mergeCell ref="A52:A53"/>
    <mergeCell ref="B52:B53"/>
    <mergeCell ref="C52:C53"/>
    <mergeCell ref="D52:D53"/>
    <mergeCell ref="E52:E53"/>
    <mergeCell ref="F52:F53"/>
    <mergeCell ref="G52:G53"/>
    <mergeCell ref="H52:H53"/>
    <mergeCell ref="I52:I53"/>
    <mergeCell ref="A54:A55"/>
    <mergeCell ref="B54:B55"/>
    <mergeCell ref="C54:C55"/>
    <mergeCell ref="D54:D55"/>
    <mergeCell ref="E54:E55"/>
    <mergeCell ref="F54:F55"/>
    <mergeCell ref="G54:G55"/>
    <mergeCell ref="H54:H55"/>
    <mergeCell ref="I54:I55"/>
    <mergeCell ref="A56:A57"/>
    <mergeCell ref="B56:B57"/>
    <mergeCell ref="C56:C57"/>
    <mergeCell ref="D56:D57"/>
    <mergeCell ref="E56:E57"/>
    <mergeCell ref="F56:F57"/>
    <mergeCell ref="G56:G57"/>
    <mergeCell ref="H56:H57"/>
    <mergeCell ref="I56:I57"/>
    <mergeCell ref="G58:G59"/>
    <mergeCell ref="H58:H59"/>
    <mergeCell ref="I58:I59"/>
    <mergeCell ref="A60:A61"/>
    <mergeCell ref="B60:B61"/>
    <mergeCell ref="C60:C61"/>
    <mergeCell ref="D60:D61"/>
    <mergeCell ref="E60:E61"/>
    <mergeCell ref="F60:F61"/>
    <mergeCell ref="G60:G61"/>
    <mergeCell ref="A58:A59"/>
    <mergeCell ref="B58:B59"/>
    <mergeCell ref="C58:C59"/>
    <mergeCell ref="D58:D59"/>
    <mergeCell ref="E58:E59"/>
    <mergeCell ref="F58:F59"/>
    <mergeCell ref="H60:H61"/>
    <mergeCell ref="I60:I61"/>
    <mergeCell ref="A62:A63"/>
    <mergeCell ref="B62:B63"/>
    <mergeCell ref="C62:C63"/>
    <mergeCell ref="D62:D63"/>
    <mergeCell ref="E62:E63"/>
    <mergeCell ref="F62:F63"/>
    <mergeCell ref="G62:G63"/>
    <mergeCell ref="H62:H63"/>
    <mergeCell ref="I62:I63"/>
    <mergeCell ref="A64:A65"/>
    <mergeCell ref="B64:B65"/>
    <mergeCell ref="C64:C65"/>
    <mergeCell ref="D64:D65"/>
    <mergeCell ref="E64:E65"/>
    <mergeCell ref="F64:F65"/>
    <mergeCell ref="G64:G65"/>
    <mergeCell ref="H64:H65"/>
    <mergeCell ref="I64:I65"/>
    <mergeCell ref="G66:G67"/>
    <mergeCell ref="H66:H67"/>
    <mergeCell ref="I66:I67"/>
    <mergeCell ref="A68:A69"/>
    <mergeCell ref="B68:B69"/>
    <mergeCell ref="C68:C69"/>
    <mergeCell ref="D68:D69"/>
    <mergeCell ref="E68:E69"/>
    <mergeCell ref="F68:F69"/>
    <mergeCell ref="G68:G69"/>
    <mergeCell ref="A66:A67"/>
    <mergeCell ref="B66:B67"/>
    <mergeCell ref="C66:C67"/>
    <mergeCell ref="D66:D67"/>
    <mergeCell ref="E66:E67"/>
    <mergeCell ref="F66:F67"/>
    <mergeCell ref="H68:H69"/>
    <mergeCell ref="I68:I69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A72:A73"/>
    <mergeCell ref="B72:B73"/>
    <mergeCell ref="C72:C73"/>
    <mergeCell ref="D72:D73"/>
    <mergeCell ref="E72:E73"/>
    <mergeCell ref="F72:F73"/>
    <mergeCell ref="G72:G73"/>
    <mergeCell ref="H72:H73"/>
    <mergeCell ref="I72:I73"/>
    <mergeCell ref="G74:G75"/>
    <mergeCell ref="H74:H75"/>
    <mergeCell ref="I74:I75"/>
    <mergeCell ref="A76:A77"/>
    <mergeCell ref="B76:B77"/>
    <mergeCell ref="C76:C77"/>
    <mergeCell ref="D76:D77"/>
    <mergeCell ref="E76:E77"/>
    <mergeCell ref="F76:F77"/>
    <mergeCell ref="G76:G77"/>
    <mergeCell ref="A74:A75"/>
    <mergeCell ref="B74:B75"/>
    <mergeCell ref="C74:C75"/>
    <mergeCell ref="D74:D75"/>
    <mergeCell ref="E74:E75"/>
    <mergeCell ref="F74:F75"/>
    <mergeCell ref="H76:H77"/>
    <mergeCell ref="I76:I77"/>
    <mergeCell ref="A78:A79"/>
    <mergeCell ref="B78:B79"/>
    <mergeCell ref="C78:C79"/>
    <mergeCell ref="D78:D79"/>
    <mergeCell ref="E78:E79"/>
    <mergeCell ref="F78:F79"/>
    <mergeCell ref="G78:G79"/>
    <mergeCell ref="H78:H79"/>
    <mergeCell ref="I78:I79"/>
    <mergeCell ref="A80:A81"/>
    <mergeCell ref="B80:B81"/>
    <mergeCell ref="C80:C81"/>
    <mergeCell ref="D80:D81"/>
    <mergeCell ref="E80:E81"/>
    <mergeCell ref="F80:F81"/>
    <mergeCell ref="G80:G81"/>
    <mergeCell ref="H80:H81"/>
    <mergeCell ref="I80:I81"/>
    <mergeCell ref="G82:G83"/>
    <mergeCell ref="H82:H83"/>
    <mergeCell ref="I82:I83"/>
    <mergeCell ref="A84:A85"/>
    <mergeCell ref="B84:B85"/>
    <mergeCell ref="C84:C85"/>
    <mergeCell ref="D84:D85"/>
    <mergeCell ref="E84:E85"/>
    <mergeCell ref="F84:F85"/>
    <mergeCell ref="G84:G85"/>
    <mergeCell ref="A82:A83"/>
    <mergeCell ref="B82:B83"/>
    <mergeCell ref="C82:C83"/>
    <mergeCell ref="D82:D83"/>
    <mergeCell ref="E82:E83"/>
    <mergeCell ref="F82:F83"/>
    <mergeCell ref="H84:H85"/>
    <mergeCell ref="I84:I85"/>
    <mergeCell ref="A86:A87"/>
    <mergeCell ref="B86:B87"/>
    <mergeCell ref="C86:C87"/>
    <mergeCell ref="D86:D87"/>
    <mergeCell ref="E86:E87"/>
    <mergeCell ref="F86:F87"/>
    <mergeCell ref="G86:G87"/>
    <mergeCell ref="H86:H87"/>
    <mergeCell ref="I86:I87"/>
    <mergeCell ref="A88:A89"/>
    <mergeCell ref="B88:B89"/>
    <mergeCell ref="C88:C89"/>
    <mergeCell ref="D88:D89"/>
    <mergeCell ref="E88:E89"/>
    <mergeCell ref="F88:F89"/>
    <mergeCell ref="G88:G89"/>
    <mergeCell ref="H88:H89"/>
    <mergeCell ref="G90:G91"/>
    <mergeCell ref="H90:H91"/>
    <mergeCell ref="A92:A93"/>
    <mergeCell ref="B92:B93"/>
    <mergeCell ref="C92:C93"/>
    <mergeCell ref="D92:D93"/>
    <mergeCell ref="E92:E93"/>
    <mergeCell ref="F92:F93"/>
    <mergeCell ref="G92:G93"/>
    <mergeCell ref="H92:H93"/>
    <mergeCell ref="A90:A91"/>
    <mergeCell ref="B90:B91"/>
    <mergeCell ref="C90:C91"/>
    <mergeCell ref="D90:D91"/>
    <mergeCell ref="E90:E91"/>
    <mergeCell ref="F90:F91"/>
    <mergeCell ref="A99:H99"/>
    <mergeCell ref="G94:G95"/>
    <mergeCell ref="H94:H95"/>
    <mergeCell ref="A96:A97"/>
    <mergeCell ref="B96:B97"/>
    <mergeCell ref="C96:C97"/>
    <mergeCell ref="D96:D97"/>
    <mergeCell ref="E96:E97"/>
    <mergeCell ref="F96:F97"/>
    <mergeCell ref="G96:G97"/>
    <mergeCell ref="H96:H97"/>
    <mergeCell ref="A94:A95"/>
    <mergeCell ref="B94:B95"/>
    <mergeCell ref="C94:C95"/>
    <mergeCell ref="D94:D95"/>
    <mergeCell ref="E94:E95"/>
    <mergeCell ref="F94:F95"/>
  </mergeCells>
  <conditionalFormatting sqref="G43:G44">
    <cfRule type="cellIs" dxfId="0" priority="1" operator="equal">
      <formula>0</formula>
    </cfRule>
  </conditionalFormatting>
  <pageMargins left="0.7" right="0.7" top="0.75" bottom="0.75" header="0.3" footer="0.3"/>
  <pageSetup orientation="portrait" horizontalDpi="1200" verticalDpi="1200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Bi-Weekly 1-15-21</vt:lpstr>
      <vt:lpstr>Bi-Weekly 1-31-21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Shelita Johnson</dc:creator>
  <cp:lastModifiedBy>Workpa01</cp:lastModifiedBy>
  <cp:lastPrinted>2020-04-06T14:37:53Z</cp:lastPrinted>
  <dcterms:created xsi:type="dcterms:W3CDTF">2020-01-02T17:12:20Z</dcterms:created>
  <dcterms:modified xsi:type="dcterms:W3CDTF">2021-02-16T19:29:53Z</dcterms:modified>
</cp:coreProperties>
</file>